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0" documentId="8_{52B7757A-D6CC-4EC2-8F02-F63502248E7B}" xr6:coauthVersionLast="47" xr6:coauthVersionMax="47" xr10:uidLastSave="{00000000-0000-0000-0000-000000000000}"/>
  <bookViews>
    <workbookView xWindow="780" yWindow="780" windowWidth="25695" windowHeight="15270" xr2:uid="{00000000-000D-0000-FFFF-FFFF00000000}"/>
  </bookViews>
  <sheets>
    <sheet name="申請書_スキーム２" sheetId="13" r:id="rId1"/>
    <sheet name="非表示予定" sheetId="2" state="hidden" r:id="rId2"/>
    <sheet name="(参考) スキーム２ 申請時のイメージ " sheetId="11" r:id="rId3"/>
  </sheets>
  <definedNames>
    <definedName name="_xlnm.Print_Area" localSheetId="0">申請書_スキーム２!$A$1:$Q$128</definedName>
    <definedName name="観点1" localSheetId="0">申請書_スキーム２!$C$99:$C$107</definedName>
    <definedName name="観点1">#REF!</definedName>
    <definedName name="観点2" localSheetId="0">申請書_スキーム２!$F$99:$F$107</definedName>
    <definedName name="観点2">#REF!</definedName>
    <definedName name="観点3" localSheetId="0">申請書_スキーム２!$I$99:$I$107</definedName>
    <definedName name="観点3">#REF!</definedName>
    <definedName name="観点4" localSheetId="0">申請書_スキーム２!$L$99:$L$107</definedName>
    <definedName name="観点4">#REF!</definedName>
    <definedName name="観点5" localSheetId="0">申請書_スキーム２!$O$99:$O$107</definedName>
    <definedName name="観点5">#REF!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14" i="2" l="1"/>
  <c r="V14" i="2"/>
  <c r="H18" i="2"/>
  <c r="F18" i="2"/>
  <c r="E18" i="2"/>
  <c r="D18" i="2"/>
  <c r="B18" i="2"/>
  <c r="AH14" i="2" l="1"/>
  <c r="AG14" i="2"/>
  <c r="AF14" i="2"/>
  <c r="AL14" i="2"/>
  <c r="AK14" i="2"/>
  <c r="AJ14" i="2"/>
  <c r="AI14" i="2"/>
  <c r="AE14" i="2"/>
  <c r="AD14" i="2" l="1"/>
  <c r="AC14" i="2"/>
  <c r="AB14" i="2"/>
  <c r="AA14" i="2"/>
  <c r="Z14" i="2"/>
  <c r="Y14" i="2"/>
  <c r="X14" i="2"/>
  <c r="U14" i="2"/>
  <c r="T14" i="2"/>
  <c r="G14" i="2"/>
  <c r="C14" i="2"/>
  <c r="B14" i="2"/>
  <c r="P61" i="13" l="1"/>
  <c r="Q30" i="13"/>
</calcChain>
</file>

<file path=xl/sharedStrings.xml><?xml version="1.0" encoding="utf-8"?>
<sst xmlns="http://schemas.openxmlformats.org/spreadsheetml/2006/main" count="276" uniqueCount="235">
  <si>
    <t>〒</t>
  </si>
  <si>
    <t>Ⅲ　選定要件に関する情報</t>
    <phoneticPr fontId="2"/>
  </si>
  <si>
    <t>国プロが、革新的研究・技術開発に関するものであり、かつ、当該研究開発成果の社会実装によって、どのようなイノベーションの実現がいつなされると想定しているか明示されていること</t>
    <phoneticPr fontId="2"/>
  </si>
  <si>
    <t>INPITが当該支援結果を事例としてとりまとめることに賛同いただけること</t>
    <phoneticPr fontId="2"/>
  </si>
  <si>
    <t>令和</t>
    <rPh sb="0" eb="2">
      <t>レイワ</t>
    </rPh>
    <phoneticPr fontId="2"/>
  </si>
  <si>
    <t>月</t>
    <rPh sb="0" eb="1">
      <t>ツキ</t>
    </rPh>
    <phoneticPr fontId="2"/>
  </si>
  <si>
    <t>日</t>
    <rPh sb="0" eb="1">
      <t>ニチ</t>
    </rPh>
    <phoneticPr fontId="2"/>
  </si>
  <si>
    <t>年</t>
    <rPh sb="0" eb="1">
      <t>ネン</t>
    </rPh>
    <phoneticPr fontId="2"/>
  </si>
  <si>
    <t>-</t>
    <phoneticPr fontId="2"/>
  </si>
  <si>
    <r>
      <rPr>
        <sz val="16"/>
        <color theme="9" tint="0.79998168889431442"/>
        <rFont val="BIZ UDPゴシック"/>
        <family val="3"/>
        <charset val="128"/>
      </rPr>
      <t>■</t>
    </r>
    <r>
      <rPr>
        <sz val="16"/>
        <color theme="0" tint="-0.499984740745262"/>
        <rFont val="BIZ UDPゴシック"/>
        <family val="3"/>
        <charset val="128"/>
      </rPr>
      <t>セル・・・任意項目</t>
    </r>
    <rPh sb="6" eb="8">
      <t>ニンイ</t>
    </rPh>
    <rPh sb="8" eb="10">
      <t>コウモク</t>
    </rPh>
    <phoneticPr fontId="6"/>
  </si>
  <si>
    <t>単年度展開額</t>
    <phoneticPr fontId="6"/>
  </si>
  <si>
    <t>総額</t>
    <phoneticPr fontId="6"/>
  </si>
  <si>
    <t>公的研究機関</t>
    <phoneticPr fontId="6"/>
  </si>
  <si>
    <t>大学</t>
    <phoneticPr fontId="6"/>
  </si>
  <si>
    <t>民間企業</t>
    <phoneticPr fontId="6"/>
  </si>
  <si>
    <t>自治体</t>
    <phoneticPr fontId="6"/>
  </si>
  <si>
    <t>その他</t>
    <phoneticPr fontId="6"/>
  </si>
  <si>
    <t>合計</t>
    <rPh sb="0" eb="2">
      <t>ゴウケイ</t>
    </rPh>
    <phoneticPr fontId="6"/>
  </si>
  <si>
    <t>基礎研究ステージ</t>
  </si>
  <si>
    <t>研究開発ステージ</t>
  </si>
  <si>
    <t>社会実装ステージ</t>
  </si>
  <si>
    <t>氏名</t>
    <phoneticPr fontId="6"/>
  </si>
  <si>
    <t>① 研究開発戦略・事業化戦略に基づく知的財産戦略策定支援</t>
  </si>
  <si>
    <t>③ プロジェクトが対象とする技術分野の特許情報調査・分析（パテントマップ作成等）に係る支援</t>
  </si>
  <si>
    <t>④ プロジェクト内で生まれる発明の発掘、発明の知財ポートフォリオ上での位置付け評価、強い特許網を形成するための周辺技術・応用技術への展開に係る支援</t>
  </si>
  <si>
    <t>⑤ 頑強な特許網を形成するための出願戦略等の支援</t>
  </si>
  <si>
    <t>⑥ ノウハウ・データ等の秘密管理等に係る支援</t>
  </si>
  <si>
    <t>⑦ プロジェクト参画研究開発機関におけるステージアップを指向した顧客セグメント・研究資金・試作品の検討、パートナー企業探索等に係る支援</t>
  </si>
  <si>
    <t>⑧ プロジェクト研究開発成果の創出・活用に向けたプロジェクト参画研究開発機関とパートナー企業間における共同研究の推進（共同研究成果の確認等）に係る支援</t>
  </si>
  <si>
    <t>⑨ プロジェクト参画研究開発機関のパートナー企業に対する事業化シナリオのプランニング、事業化シナリオ検証のためのSWOT分析等に係る支援</t>
  </si>
  <si>
    <t>⑩ プロジェクト参画研究開発機関におけるスタートアップ創立、コンソーシアム創設等に係る支援</t>
  </si>
  <si>
    <t>⑪ その他、前記①から⑩に附帯する事項</t>
  </si>
  <si>
    <t>② プロジェクトに関連する知財（フォアグランド・バックグランドIP）の取扱い指針（知財ポリシー等）・取扱い手続きのルール（発明届等）策定、知財契約、管理体制、実務運用への助言等に係る支援</t>
    <phoneticPr fontId="2"/>
  </si>
  <si>
    <t>希望支援内容</t>
    <phoneticPr fontId="6"/>
  </si>
  <si>
    <t>知財ＰＤに対して、その活動を円滑に実施するために、活動に必要な内部の情報にアクセス可能であること、必要な所定の権限（役職）及び必要な執務環境があること</t>
    <phoneticPr fontId="6"/>
  </si>
  <si>
    <t>所属・役職</t>
    <phoneticPr fontId="6"/>
  </si>
  <si>
    <t>電話番号</t>
    <phoneticPr fontId="6"/>
  </si>
  <si>
    <t>本申請書で受領した情報の取扱いについて</t>
    <phoneticPr fontId="6"/>
  </si>
  <si>
    <t>不採択になった場合について</t>
    <phoneticPr fontId="6"/>
  </si>
  <si>
    <t>事業に関する調査へのご協力等について</t>
    <phoneticPr fontId="6"/>
  </si>
  <si>
    <r>
      <rPr>
        <sz val="16"/>
        <color theme="4" tint="0.79998168889431442"/>
        <rFont val="BIZ UDPゴシック"/>
        <family val="3"/>
        <charset val="128"/>
      </rPr>
      <t>■</t>
    </r>
    <r>
      <rPr>
        <sz val="16"/>
        <color theme="0" tint="-0.499984740745262"/>
        <rFont val="BIZ UDPゴシック"/>
        <family val="3"/>
        <charset val="128"/>
      </rPr>
      <t>セル・・・必須項目</t>
    </r>
    <rPh sb="6" eb="8">
      <t>ヒッス</t>
    </rPh>
    <rPh sb="8" eb="10">
      <t>コウモク</t>
    </rPh>
    <phoneticPr fontId="6"/>
  </si>
  <si>
    <t>複合の場合、最も注力が必要なステージ</t>
    <rPh sb="0" eb="2">
      <t>フクゴウ</t>
    </rPh>
    <rPh sb="3" eb="5">
      <t>バアイ</t>
    </rPh>
    <rPh sb="6" eb="7">
      <t>モット</t>
    </rPh>
    <phoneticPr fontId="6"/>
  </si>
  <si>
    <t>年</t>
    <rPh sb="0" eb="1">
      <t>ネン</t>
    </rPh>
    <phoneticPr fontId="6"/>
  </si>
  <si>
    <t>月</t>
    <rPh sb="0" eb="1">
      <t>ガツ</t>
    </rPh>
    <phoneticPr fontId="6"/>
  </si>
  <si>
    <t>～</t>
    <phoneticPr fontId="6"/>
  </si>
  <si>
    <t>Ⅰ．基礎情報</t>
    <phoneticPr fontId="2"/>
  </si>
  <si>
    <t>役職</t>
    <phoneticPr fontId="6"/>
  </si>
  <si>
    <t>責任者
部門住所</t>
    <phoneticPr fontId="6"/>
  </si>
  <si>
    <t>技術研究組合</t>
    <phoneticPr fontId="6"/>
  </si>
  <si>
    <t>https://www.inpit.go.jp/katsuyo/ip_academia/index.html</t>
    <phoneticPr fontId="6"/>
  </si>
  <si>
    <t>１．選定要件①</t>
    <phoneticPr fontId="2"/>
  </si>
  <si>
    <t>２．選定要件②</t>
    <phoneticPr fontId="2"/>
  </si>
  <si>
    <t>３．選定要件③</t>
    <phoneticPr fontId="6"/>
  </si>
  <si>
    <t>a.知財ＰＤ派遣の必要性</t>
    <phoneticPr fontId="6"/>
  </si>
  <si>
    <t>４．選定要件④</t>
    <phoneticPr fontId="2"/>
  </si>
  <si>
    <t>６．選定要件⑥</t>
    <phoneticPr fontId="6"/>
  </si>
  <si>
    <t>a.事例としてとりまとめることの同意について</t>
    <rPh sb="16" eb="18">
      <t>ドウイ</t>
    </rPh>
    <phoneticPr fontId="6"/>
  </si>
  <si>
    <t>b.公表における留意事項</t>
    <phoneticPr fontId="6"/>
  </si>
  <si>
    <t>５．選定要件⑤</t>
    <phoneticPr fontId="6"/>
  </si>
  <si>
    <t>・例えば、FAに派遣することの必要性について、知的財産推進計画や知財活用アクションプラン、国の審議会資料等の国の政策に記載がある場合や関係省庁からの推薦がある場合には、別添として添付してください（様式不問）。</t>
    <phoneticPr fontId="6"/>
  </si>
  <si>
    <t>その他、特筆する事項</t>
    <phoneticPr fontId="2"/>
  </si>
  <si>
    <t>FA内に、国プロ毎にプロジェクトマネージャー（FA内の担当職員）とそれを支える体制が整っている、又は、整う見込みが十分あること</t>
    <phoneticPr fontId="2"/>
  </si>
  <si>
    <t>FAに所属するプロジェクトマネージャーの国プロの研究開発成果の社会実装への意欲及び当該国プロにおける知的財産に関する課題認識が明確であること</t>
    <phoneticPr fontId="2"/>
  </si>
  <si>
    <t>⑫ その他、前記①から⑪に附帯する事項</t>
    <phoneticPr fontId="2"/>
  </si>
  <si>
    <t>⑩ プロジェクト参画研究開発機関におけるスタートアップ創立、コンソーシアム創設等に係る支援</t>
    <phoneticPr fontId="2"/>
  </si>
  <si>
    <t>正式名称</t>
    <rPh sb="0" eb="2">
      <t>セイシキ</t>
    </rPh>
    <rPh sb="2" eb="4">
      <t>メイショウ</t>
    </rPh>
    <phoneticPr fontId="6"/>
  </si>
  <si>
    <t>略称</t>
    <rPh sb="0" eb="2">
      <t>リャクショウ</t>
    </rPh>
    <phoneticPr fontId="6"/>
  </si>
  <si>
    <t>代表者</t>
    <phoneticPr fontId="6"/>
  </si>
  <si>
    <t>派遣先側の責任者（原則、部長級以上）</t>
    <phoneticPr fontId="2"/>
  </si>
  <si>
    <t>パンフレット等の案内ページ（URL)</t>
    <phoneticPr fontId="2"/>
  </si>
  <si>
    <t>本申請に関する連絡先</t>
    <phoneticPr fontId="6"/>
  </si>
  <si>
    <t>ｂ.希望支援内容及び希望支援日数</t>
    <phoneticPr fontId="6"/>
  </si>
  <si>
    <t>支援項目</t>
    <rPh sb="0" eb="2">
      <t>シエン</t>
    </rPh>
    <rPh sb="2" eb="4">
      <t>コウモク</t>
    </rPh>
    <phoneticPr fontId="6"/>
  </si>
  <si>
    <t>希望支援日数</t>
    <rPh sb="0" eb="4">
      <t>キボウシエン</t>
    </rPh>
    <rPh sb="4" eb="6">
      <t>ニッスウ</t>
    </rPh>
    <phoneticPr fontId="6"/>
  </si>
  <si>
    <t>② プロジェクトに関連する知財（フォアグランド・バックグランドIP）の取扱い指針（知財ポリシー等）・取扱い手続きのルール（発明届等）策定、知財契約、管理体制、実務運用への助言等に係る支援</t>
  </si>
  <si>
    <t>・下期に、月4日程度の支援を希望する。
・支援内容は・・・。</t>
    <phoneticPr fontId="2"/>
  </si>
  <si>
    <t xml:space="preserve">・知財PDに必要な範囲での権限として、プロジェクトマネージャーの補佐役であることがFAおよび国プロメンバー内で認識できる役職としてどのような肩書が用意できるか記載してください。
〔例〕客員教授、特任教授、客員研究員等。
ただし、知財戦略プロデューサーの名称は、原則、使用しないようにお願いします。また、旧事業での知的財産プロデューサー・産学連携アドバイザー・知財戦略デザイナーといった類似の名称も混同を避けるため控えてください。
</t>
    <phoneticPr fontId="6"/>
  </si>
  <si>
    <t>【注】以下の赤文字と吹き出しは、派遣申請書作成に際しての参考情報です。ご記入後は、削除してかまいません。</t>
    <rPh sb="3" eb="5">
      <t>イカ</t>
    </rPh>
    <rPh sb="6" eb="7">
      <t>アカ</t>
    </rPh>
    <rPh sb="10" eb="11">
      <t>フ</t>
    </rPh>
    <rPh sb="12" eb="13">
      <t>ダ</t>
    </rPh>
    <phoneticPr fontId="2"/>
  </si>
  <si>
    <t>研究開発機関等のホームページ（URL)</t>
    <rPh sb="0" eb="4">
      <t>ケンキュウカイハツ</t>
    </rPh>
    <rPh sb="4" eb="7">
      <t>キカントウ</t>
    </rPh>
    <phoneticPr fontId="2"/>
  </si>
  <si>
    <t>百万円</t>
    <rPh sb="0" eb="3">
      <t>ヒャクマンエン</t>
    </rPh>
    <phoneticPr fontId="2"/>
  </si>
  <si>
    <t>a.プロジェクトマネージャーの研究開発成果の社会実装への意欲及び当該国プロにおける知的財産に関する課題の認識</t>
    <phoneticPr fontId="2"/>
  </si>
  <si>
    <t>・プロジェクト創設に至る研究開発の経緯について、母体となった研究開発、当該研究開発に投入された研究資金、関係した研究開発機関等について、可能な範囲で記載してください。
・プロジェクト概要について、目的、推進計画、推進方法、想定される研究開発成果等について簡潔に記載してください。</t>
    <phoneticPr fontId="6"/>
  </si>
  <si>
    <t>プロジェクト名</t>
    <phoneticPr fontId="2"/>
  </si>
  <si>
    <t>関連プロジェクトが支援を受けた期間（西暦）</t>
    <rPh sb="0" eb="2">
      <t>カンレン</t>
    </rPh>
    <rPh sb="9" eb="11">
      <t>シエン</t>
    </rPh>
    <rPh sb="12" eb="13">
      <t>ウ</t>
    </rPh>
    <rPh sb="15" eb="17">
      <t>キカン</t>
    </rPh>
    <rPh sb="18" eb="20">
      <t>セイレキ</t>
    </rPh>
    <phoneticPr fontId="6"/>
  </si>
  <si>
    <t>Ⅱ．研究開発プロジェクト（国プロ）に関する情報</t>
    <rPh sb="13" eb="14">
      <t>クニ</t>
    </rPh>
    <phoneticPr fontId="2"/>
  </si>
  <si>
    <t>ステージ</t>
    <phoneticPr fontId="6"/>
  </si>
  <si>
    <t>ファンディングエージェンシー（FA）名</t>
    <rPh sb="18" eb="19">
      <t>メイ</t>
    </rPh>
    <phoneticPr fontId="6"/>
  </si>
  <si>
    <t>a.知財PDの円滑なアクセス権限、執務環境等</t>
    <rPh sb="2" eb="4">
      <t>チザイ</t>
    </rPh>
    <rPh sb="7" eb="9">
      <t>エンカツ</t>
    </rPh>
    <rPh sb="14" eb="16">
      <t>ケンゲン</t>
    </rPh>
    <rPh sb="17" eb="19">
      <t>シツム</t>
    </rPh>
    <rPh sb="19" eb="21">
      <t>カンキョウ</t>
    </rPh>
    <rPh sb="21" eb="22">
      <t>トウ</t>
    </rPh>
    <phoneticPr fontId="2"/>
  </si>
  <si>
    <t>必要な範囲での内部情報へのアクセス権限</t>
    <phoneticPr fontId="2"/>
  </si>
  <si>
    <t>必要な範囲での権限（役職）</t>
    <phoneticPr fontId="6"/>
  </si>
  <si>
    <t>執務場所の所在地（住所）</t>
    <rPh sb="2" eb="4">
      <t>バショ</t>
    </rPh>
    <phoneticPr fontId="6"/>
  </si>
  <si>
    <t>技術・特許情報の検索環境</t>
    <phoneticPr fontId="6"/>
  </si>
  <si>
    <t>PCの貸与の可否</t>
    <phoneticPr fontId="6"/>
  </si>
  <si>
    <t>宿舎貸与の可否</t>
    <phoneticPr fontId="6"/>
  </si>
  <si>
    <t>知財関連予算</t>
    <phoneticPr fontId="2"/>
  </si>
  <si>
    <t>・上期に、月4日程度の支援を希望する。
・支援内容は・・・。</t>
    <phoneticPr fontId="2"/>
  </si>
  <si>
    <t>E-mail</t>
    <phoneticPr fontId="6"/>
  </si>
  <si>
    <t>同意確認欄</t>
    <rPh sb="0" eb="2">
      <t>ドウイ</t>
    </rPh>
    <rPh sb="2" eb="4">
      <t>カクニン</t>
    </rPh>
    <rPh sb="4" eb="5">
      <t>ラン</t>
    </rPh>
    <phoneticPr fontId="2"/>
  </si>
  <si>
    <t>支援対象となる国プロの数、希望する支援内容が具体化され、必要な支援日数が示されていること</t>
    <phoneticPr fontId="2"/>
  </si>
  <si>
    <r>
      <t xml:space="preserve">iNat　スキーム２　ファンディングエージェンシー派遣型
知財戦略プロデューサー派遣申請書
</t>
    </r>
    <r>
      <rPr>
        <b/>
        <sz val="18"/>
        <color rgb="FFFF0000"/>
        <rFont val="BIZ UDPゴシック"/>
        <family val="3"/>
        <charset val="128"/>
      </rPr>
      <t>研究開発プロジェクト1つずつ、申請書を分けて記入してください</t>
    </r>
    <rPh sb="25" eb="28">
      <t>ハケンガタ</t>
    </rPh>
    <rPh sb="61" eb="64">
      <t>シンセイショ</t>
    </rPh>
    <phoneticPr fontId="2"/>
  </si>
  <si>
    <t>II.のプロジェクト名を複写してください。プロジェクト名は同じであってもフェーズ・ステージが異なる場合（例えば、第I期/第II期、探索研究/本格研究、育成型/本格型など）には、その説明を追記してください。</t>
    <rPh sb="10" eb="11">
      <t>メイ</t>
    </rPh>
    <rPh sb="12" eb="14">
      <t>フクシャ</t>
    </rPh>
    <rPh sb="27" eb="28">
      <t>メイ</t>
    </rPh>
    <rPh sb="29" eb="30">
      <t>オナ</t>
    </rPh>
    <rPh sb="46" eb="47">
      <t>コト</t>
    </rPh>
    <rPh sb="49" eb="51">
      <t>バアイ</t>
    </rPh>
    <rPh sb="90" eb="92">
      <t>セツメイ</t>
    </rPh>
    <rPh sb="93" eb="95">
      <t>ツイキ</t>
    </rPh>
    <phoneticPr fontId="2"/>
  </si>
  <si>
    <t>・11月に、申請した複数の研究開発プロジェクトを併せたセミナーを年２回実施（動画配信と現地セミナーを予定）</t>
    <rPh sb="10" eb="12">
      <t>フクスウ</t>
    </rPh>
    <rPh sb="32" eb="33">
      <t>ネン</t>
    </rPh>
    <rPh sb="34" eb="35">
      <t>カイ</t>
    </rPh>
    <phoneticPr fontId="2"/>
  </si>
  <si>
    <t>INPIT支援を受けたプロジェクト名</t>
    <rPh sb="5" eb="7">
      <t>シエン</t>
    </rPh>
    <rPh sb="8" eb="9">
      <t>ウ</t>
    </rPh>
    <rPh sb="17" eb="18">
      <t>メイ</t>
    </rPh>
    <phoneticPr fontId="6"/>
  </si>
  <si>
    <t>・上記予算内で、知的財産関連の活動費（調査費用、出願費用等）が、知的財産戦略を策定及び実行できる程度に確保されている、又は確保される見込みが十分あることを明記してください。
・上記予算内で、技術動向調査費が確保されている、又は確保される見込みがある場合は追記してください。
・上記予算内で、知財関連予算の計上の状況について記載してください。
・上記予算以外で、下記参画機関における知財関連予算の負担があれば記載してください。
・上記予算以外で、FAから支出できる調査費用があれば、記載してください。</t>
    <rPh sb="1" eb="6">
      <t>ジョウキヨサンナイ</t>
    </rPh>
    <rPh sb="96" eb="103">
      <t>ギジュツドウコウチョウサヒ</t>
    </rPh>
    <rPh sb="104" eb="106">
      <t>カクホ</t>
    </rPh>
    <rPh sb="112" eb="113">
      <t>マタ</t>
    </rPh>
    <rPh sb="114" eb="116">
      <t>カクホ</t>
    </rPh>
    <rPh sb="119" eb="121">
      <t>ミコ</t>
    </rPh>
    <rPh sb="125" eb="127">
      <t>バアイ</t>
    </rPh>
    <rPh sb="128" eb="130">
      <t>ツイキ</t>
    </rPh>
    <rPh sb="179" eb="181">
      <t>イガイ</t>
    </rPh>
    <rPh sb="183" eb="185">
      <t>カキ</t>
    </rPh>
    <rPh sb="185" eb="189">
      <t>サンカクキカン</t>
    </rPh>
    <rPh sb="230" eb="232">
      <t>シシュツ</t>
    </rPh>
    <rPh sb="235" eb="239">
      <t>チョウサヒヨウ</t>
    </rPh>
    <rPh sb="244" eb="246">
      <t>キサイ</t>
    </rPh>
    <phoneticPr fontId="2"/>
  </si>
  <si>
    <t>II.で選択したステージについて以下の項目を記載してください。合わせて、どのようなイノベーションの実現を想定しているのか、明記してください。
＜基礎研究ステージ＞：新技術の既存技術に対する優位性、及び研究開発ステージに向けた技術的課題
＜研究開発ステージ＞：新技術の既存技術に対する優位性、新技術が事業化された場合の社会に与える影響、及び社会実装ステージに向けた技術的課題
＜社会実装ステージ＞：新技術の既存技術に対する優位性、新技術が事業化された場合の社会に与える影響、及び事業化に際しての技術的課題
＜複数のステージの複合＞：最も注力が必要なステージについて記載してください。</t>
    <rPh sb="4" eb="6">
      <t>センタク</t>
    </rPh>
    <phoneticPr fontId="6"/>
  </si>
  <si>
    <t>イノベーションの実現がいつなされると想定しているか、ロードマップを元に記載してください。</t>
    <rPh sb="33" eb="34">
      <t>モト</t>
    </rPh>
    <rPh sb="35" eb="37">
      <t>キサイ</t>
    </rPh>
    <phoneticPr fontId="2"/>
  </si>
  <si>
    <t>a.FA体制（図は、セル外への貼り付け、又は、画像ファイルを別添する形でも可）</t>
    <phoneticPr fontId="2"/>
  </si>
  <si>
    <t>本申請書で受領した情報について、INPIT、特許庁、事務局、知財PD、及び外部委員が、iNatの実施に当たって必要な範囲で共有、利用することに同意します。</t>
    <phoneticPr fontId="6"/>
  </si>
  <si>
    <t>以下の点への協力に同意します。
・iNatの普及啓発のためのＩＮＰＩＴが主催・共催・後援等するイベントへの登壇のご協力
・iNatの状況把握のための、知財PDの活動状況や活動成果に関する情報提供
・支援終了後のフォローアップ調査へのご協力</t>
    <rPh sb="6" eb="8">
      <t>キョウリョク</t>
    </rPh>
    <rPh sb="9" eb="11">
      <t>ドウイ</t>
    </rPh>
    <phoneticPr fontId="6"/>
  </si>
  <si>
    <t xml:space="preserve">FA内のII.に記載のプロジェクトの支援体制を図示してください。
FAによって、プロジェクトマネージャーを、プログラムディレクター、プログラムオフィサー、プロボスト等と表現を変えていただいて構いません。
なお、国プロ毎に支援体制が異ならない場合は、２つめの申請書では、「１つ目の申請書に同じ」と記載ください）
図示する際には、次の点にご留意ください。
・FA内の知的財産部門・産学連携部門・スタートアップ支援部門等がある場合には、これらの部門との連携方法・役割分担等も記載してください。
・外部機関（TLO・特許事務所等）を活用の場合、その概要も記載してください。
・省庁との連携がある場合、その概要について記載してください。
　例えば、グリーンイノベーション基金の場合、経済産業省産業構造審議会グリーンイノベーションプロジェクト部会との関係の概要を説明してください。
・FAにおける、国プロの知財情報、研究開発データ等の研究成果に係る情報システムがあれば、図に記載してください。
・上記体制と、プロジェクトリーダー、主たる構成メンバー（参画機関等）について、氏名・所属・主な研究拠点を記載してください。
</t>
    <rPh sb="8" eb="10">
      <t>キサイ</t>
    </rPh>
    <rPh sb="87" eb="88">
      <t>カ</t>
    </rPh>
    <rPh sb="105" eb="106">
      <t>クニ</t>
    </rPh>
    <rPh sb="108" eb="109">
      <t>ゴト</t>
    </rPh>
    <rPh sb="110" eb="114">
      <t>シエンタイセイ</t>
    </rPh>
    <rPh sb="115" eb="116">
      <t>コト</t>
    </rPh>
    <rPh sb="120" eb="122">
      <t>バアイ</t>
    </rPh>
    <rPh sb="128" eb="131">
      <t>シンセイショ</t>
    </rPh>
    <rPh sb="137" eb="138">
      <t>メ</t>
    </rPh>
    <rPh sb="139" eb="142">
      <t>シンセイショ</t>
    </rPh>
    <rPh sb="143" eb="144">
      <t>オナ</t>
    </rPh>
    <rPh sb="147" eb="149">
      <t>キサイ</t>
    </rPh>
    <rPh sb="156" eb="158">
      <t>ズジ</t>
    </rPh>
    <rPh sb="160" eb="161">
      <t>サイ</t>
    </rPh>
    <rPh sb="164" eb="165">
      <t>ツギ</t>
    </rPh>
    <rPh sb="166" eb="167">
      <t>テン</t>
    </rPh>
    <rPh sb="169" eb="171">
      <t>リュウイ</t>
    </rPh>
    <rPh sb="477" eb="479">
      <t>キカン</t>
    </rPh>
    <phoneticPr fontId="2"/>
  </si>
  <si>
    <t>INPITは、iNatの支援結果を事例としてとりまとめ、公表することを予定しています。
ただし、未公開情報など機微な内容を公表することはございません。なお、公表前に、派遣先と公表内容について調整いたします。</t>
    <phoneticPr fontId="2"/>
  </si>
  <si>
    <t>スキーム２　申請時のイメージ</t>
    <rPh sb="6" eb="9">
      <t>シンセイジ</t>
    </rPh>
    <phoneticPr fontId="2"/>
  </si>
  <si>
    <t>①申請するプロジェクト単位で作成する</t>
    <rPh sb="1" eb="3">
      <t>シンセイ</t>
    </rPh>
    <rPh sb="11" eb="13">
      <t>タンイ</t>
    </rPh>
    <rPh sb="14" eb="16">
      <t>サクセイ</t>
    </rPh>
    <phoneticPr fontId="2"/>
  </si>
  <si>
    <t>②フォルダに格納する</t>
    <rPh sb="6" eb="8">
      <t>カクノウ</t>
    </rPh>
    <phoneticPr fontId="2"/>
  </si>
  <si>
    <r>
      <rPr>
        <b/>
        <sz val="11"/>
        <color theme="1"/>
        <rFont val="Yu Gothic"/>
        <family val="2"/>
        <charset val="128"/>
      </rPr>
      <t>③</t>
    </r>
    <r>
      <rPr>
        <b/>
        <sz val="11"/>
        <color theme="1"/>
        <rFont val="Yu Gothic"/>
        <family val="2"/>
        <scheme val="minor"/>
      </rPr>
      <t>1つの圧縮フォルダにまとめる</t>
    </r>
    <phoneticPr fontId="2"/>
  </si>
  <si>
    <t>申請するプロジェクトが複数に及ぶ場合、申請書はプロジェクト単位で作成し、１つの圧縮ファイルにまとめて送信して下さい。</t>
    <phoneticPr fontId="2"/>
  </si>
  <si>
    <t>TRL1</t>
    <phoneticPr fontId="2"/>
  </si>
  <si>
    <t>TRL2</t>
  </si>
  <si>
    <t>TRL3</t>
  </si>
  <si>
    <t>TRL4</t>
  </si>
  <si>
    <t>TRL5</t>
  </si>
  <si>
    <t>TRL6</t>
  </si>
  <si>
    <t>TRL7</t>
  </si>
  <si>
    <t>TRL8</t>
  </si>
  <si>
    <t>TRL9</t>
  </si>
  <si>
    <r>
      <t>TRL</t>
    </r>
    <r>
      <rPr>
        <sz val="11"/>
        <color rgb="FFFF0000"/>
        <rFont val="BIZ UDPゴシック"/>
        <family val="3"/>
        <charset val="128"/>
      </rPr>
      <t>（プロジェクト全体のおおよそのレベルをご記入ください）</t>
    </r>
    <rPh sb="10" eb="12">
      <t>ゼンタイ</t>
    </rPh>
    <rPh sb="23" eb="25">
      <t>キニュウ</t>
    </rPh>
    <phoneticPr fontId="2"/>
  </si>
  <si>
    <t>プロジェクト開始時</t>
    <rPh sb="6" eb="8">
      <t>カイシ</t>
    </rPh>
    <rPh sb="8" eb="9">
      <t>ジ</t>
    </rPh>
    <phoneticPr fontId="2"/>
  </si>
  <si>
    <t>現在</t>
    <rPh sb="0" eb="2">
      <t>ゲンザイ</t>
    </rPh>
    <phoneticPr fontId="2"/>
  </si>
  <si>
    <t>プロジェクト終了時（目標）</t>
    <rPh sb="6" eb="9">
      <t>シュウリョウジ</t>
    </rPh>
    <rPh sb="10" eb="12">
      <t>モクヒョウ</t>
    </rPh>
    <phoneticPr fontId="2"/>
  </si>
  <si>
    <t>８．選定要件⑧</t>
    <phoneticPr fontId="2"/>
  </si>
  <si>
    <t>国プロの研究開発成果の社会実装に向けて実施している取組、または、直近1年間で計画している取組が明示されていること</t>
    <phoneticPr fontId="2"/>
  </si>
  <si>
    <t>観点</t>
    <rPh sb="0" eb="2">
      <t>カンテン</t>
    </rPh>
    <phoneticPr fontId="2"/>
  </si>
  <si>
    <t>取組の名称</t>
    <rPh sb="0" eb="1">
      <t>ト</t>
    </rPh>
    <rPh sb="1" eb="2">
      <t>ク</t>
    </rPh>
    <rPh sb="3" eb="5">
      <t>メイショウ</t>
    </rPh>
    <phoneticPr fontId="2"/>
  </si>
  <si>
    <t>実施状況</t>
    <rPh sb="0" eb="2">
      <t>ジッシ</t>
    </rPh>
    <rPh sb="2" eb="4">
      <t>ジョウキョウ</t>
    </rPh>
    <phoneticPr fontId="2"/>
  </si>
  <si>
    <r>
      <t xml:space="preserve">詳細説明
</t>
    </r>
    <r>
      <rPr>
        <b/>
        <sz val="10"/>
        <color rgb="FFFF0000"/>
        <rFont val="BIZ UDPゴシック"/>
        <family val="3"/>
        <charset val="128"/>
      </rPr>
      <t>可能な範囲で、取組内容と時期・タイミングを対応付けて記入してください。</t>
    </r>
    <rPh sb="0" eb="2">
      <t>ショウサイ</t>
    </rPh>
    <rPh sb="2" eb="4">
      <t>セツメイ</t>
    </rPh>
    <rPh sb="5" eb="7">
      <t>カノウ</t>
    </rPh>
    <rPh sb="8" eb="10">
      <t>ハンイ</t>
    </rPh>
    <phoneticPr fontId="2"/>
  </si>
  <si>
    <t>観点1</t>
  </si>
  <si>
    <t>事業化を見据えた知財ポートフォリオの構築</t>
  </si>
  <si>
    <t>実施中</t>
  </si>
  <si>
    <t>（例文）家畜由来の温室効果ガス削減に寄与する飼料添加剤を開発。20××年の製品化を目指して知財ポートフォリオの構築を進めている。</t>
    <rPh sb="1" eb="3">
      <t>レイブン</t>
    </rPh>
    <phoneticPr fontId="2"/>
  </si>
  <si>
    <t>PCT出願、事業を行う国・地域への移行や直接出願</t>
  </si>
  <si>
    <t>1年以内に予定</t>
  </si>
  <si>
    <t>（例文）主要市場が放牧の盛んなニュージーランド、アメリカ等の海外であることから、コア特許のＰＣＴ出願を行っており、国内移行先を検討するための調査を踏まえて、1年以内に国内移行を行う予定。</t>
    <rPh sb="73" eb="74">
      <t>フ</t>
    </rPh>
    <rPh sb="83" eb="85">
      <t>コクナイ</t>
    </rPh>
    <rPh sb="85" eb="87">
      <t>イコウ</t>
    </rPh>
    <rPh sb="88" eb="89">
      <t>オコナ</t>
    </rPh>
    <rPh sb="90" eb="92">
      <t>ヨテイ</t>
    </rPh>
    <phoneticPr fontId="2"/>
  </si>
  <si>
    <t>観点2</t>
  </si>
  <si>
    <t>プロジェクトのステージや期間に応じた研究開発やその実証等の実施（技術成熟度レベル（TRL）の進捗を含む）</t>
    <rPh sb="46" eb="48">
      <t>シンチョク</t>
    </rPh>
    <phoneticPr fontId="2"/>
  </si>
  <si>
    <t>（例文）飼料添加剤の効果は、牛を対象に研究室レベルで確かめられている。現在、次の段階として、農業法人○○および北海道○○市と共同で大規模な社会実証を開始している。</t>
    <rPh sb="1" eb="3">
      <t>レイブン</t>
    </rPh>
    <rPh sb="35" eb="37">
      <t>ゲンザイ</t>
    </rPh>
    <rPh sb="38" eb="39">
      <t>ツギ</t>
    </rPh>
    <rPh sb="40" eb="42">
      <t>ダンカイ</t>
    </rPh>
    <phoneticPr fontId="2"/>
  </si>
  <si>
    <t>観点3</t>
  </si>
  <si>
    <t>パートナー企業との研究開発成果の実施許諾契約締結、譲渡</t>
  </si>
  <si>
    <t>（例文）今後は利用のしやすさを改善するため、飼料添加剤単体ではなく、それを含むペレット状の新規な飼料を開発したい。現在、本研究成果に興味を有する飼料生産会社△△をパートナー企業として、研究開発成果の実施許諾契約を締結した。今後はパートナー企業とともに・・・を実施する予定である。</t>
    <rPh sb="1" eb="3">
      <t>レイブン</t>
    </rPh>
    <rPh sb="119" eb="121">
      <t>キギョウ</t>
    </rPh>
    <rPh sb="129" eb="131">
      <t>ジッシ</t>
    </rPh>
    <rPh sb="133" eb="135">
      <t>ヨテイ</t>
    </rPh>
    <phoneticPr fontId="2"/>
  </si>
  <si>
    <t>市場規模の評価・予測</t>
    <rPh sb="0" eb="2">
      <t>シジョウ</t>
    </rPh>
    <rPh sb="2" eb="4">
      <t>キボ</t>
    </rPh>
    <rPh sb="5" eb="7">
      <t>ヒョウカ</t>
    </rPh>
    <rPh sb="8" eb="10">
      <t>ヨソク</t>
    </rPh>
    <phoneticPr fontId="2"/>
  </si>
  <si>
    <t>(例文)市場調査・分析の結果、SDGSの観点から20××年までの温室効果ガス削減目標の達成には、家畜△△億頭に相当する削減量が求められる。本プロジェクト成果の添加剤は・・・地域における牛向けの飼料を主要ターゲットと想定するため、製品化した時の予想されるターゲットの市場規模は・・・億円となり、そのうちの○○を扱う市場規模××億円程度を狙う。</t>
    <rPh sb="1" eb="3">
      <t>レイブン</t>
    </rPh>
    <rPh sb="4" eb="6">
      <t>シジョウ</t>
    </rPh>
    <rPh sb="6" eb="8">
      <t>チョウサ</t>
    </rPh>
    <rPh sb="9" eb="11">
      <t>ブンセキ</t>
    </rPh>
    <rPh sb="12" eb="14">
      <t>ケッカ</t>
    </rPh>
    <rPh sb="20" eb="22">
      <t>カンテン</t>
    </rPh>
    <rPh sb="61" eb="62">
      <t>リョウ</t>
    </rPh>
    <rPh sb="75" eb="77">
      <t>セイカ</t>
    </rPh>
    <rPh sb="78" eb="81">
      <t>テンカザイ</t>
    </rPh>
    <rPh sb="107" eb="109">
      <t>ソウテイ</t>
    </rPh>
    <rPh sb="114" eb="116">
      <t>セイヒン</t>
    </rPh>
    <rPh sb="116" eb="117">
      <t>カ</t>
    </rPh>
    <rPh sb="119" eb="120">
      <t>トキ</t>
    </rPh>
    <rPh sb="121" eb="123">
      <t>ヨソウ</t>
    </rPh>
    <rPh sb="132" eb="134">
      <t>シジョウ</t>
    </rPh>
    <rPh sb="134" eb="136">
      <t>キボ</t>
    </rPh>
    <rPh sb="140" eb="142">
      <t>オクエン</t>
    </rPh>
    <rPh sb="154" eb="155">
      <t>アツカ</t>
    </rPh>
    <rPh sb="156" eb="158">
      <t>シジョウ</t>
    </rPh>
    <rPh sb="158" eb="160">
      <t>キボ</t>
    </rPh>
    <rPh sb="162" eb="164">
      <t>オクエン</t>
    </rPh>
    <rPh sb="164" eb="166">
      <t>テイド</t>
    </rPh>
    <rPh sb="167" eb="168">
      <t>ネラ</t>
    </rPh>
    <phoneticPr fontId="2"/>
  </si>
  <si>
    <t>＜ご参考＞代表的な取組の例</t>
    <rPh sb="2" eb="4">
      <t>サンコウ</t>
    </rPh>
    <rPh sb="5" eb="8">
      <t>ダイヒョウテキ</t>
    </rPh>
    <rPh sb="9" eb="10">
      <t>ト</t>
    </rPh>
    <rPh sb="10" eb="11">
      <t>ク</t>
    </rPh>
    <rPh sb="12" eb="13">
      <t>レイ</t>
    </rPh>
    <phoneticPr fontId="2"/>
  </si>
  <si>
    <t>観点1：知財に関する取組</t>
    <phoneticPr fontId="2"/>
  </si>
  <si>
    <t>観点2：研究開発に資する取組</t>
  </si>
  <si>
    <r>
      <t xml:space="preserve">観点3：ビジネスに資する取組
</t>
    </r>
    <r>
      <rPr>
        <b/>
        <sz val="11"/>
        <color rgb="FFFF0000"/>
        <rFont val="BIZ UDPゴシック"/>
        <family val="3"/>
        <charset val="128"/>
      </rPr>
      <t>（※）は、プロジェクト開始時の体制からの差分を評価</t>
    </r>
    <phoneticPr fontId="2"/>
  </si>
  <si>
    <t>観点4：市場拡大・創造に向けた取組</t>
    <phoneticPr fontId="2"/>
  </si>
  <si>
    <t>観点5：その他の取組</t>
    <phoneticPr fontId="2"/>
  </si>
  <si>
    <t>取組例</t>
    <rPh sb="0" eb="1">
      <t>ト</t>
    </rPh>
    <rPh sb="1" eb="2">
      <t>ク</t>
    </rPh>
    <rPh sb="2" eb="3">
      <t>レイ</t>
    </rPh>
    <phoneticPr fontId="2"/>
  </si>
  <si>
    <t>事業化を見据えた知財ポートフォリオの構築</t>
    <phoneticPr fontId="2"/>
  </si>
  <si>
    <t>ロードマップやロードマップを踏まえたスケジュールに則った研究開発やその実証等の実施</t>
    <phoneticPr fontId="2"/>
  </si>
  <si>
    <t>パートナー企業との研究開発成果の実施許諾契約締結、譲渡</t>
    <phoneticPr fontId="2"/>
  </si>
  <si>
    <t>規格審議（JIS、ISO/IEC）への申請</t>
    <phoneticPr fontId="2"/>
  </si>
  <si>
    <t>その他</t>
    <rPh sb="2" eb="3">
      <t>タ</t>
    </rPh>
    <phoneticPr fontId="2"/>
  </si>
  <si>
    <t>PCT出願、事業を行う国・地域への移行や直接出願</t>
    <phoneticPr fontId="2"/>
  </si>
  <si>
    <t>プロジェクトにおける事業化シナリオの精緻化、具体化</t>
    <phoneticPr fontId="2"/>
  </si>
  <si>
    <t>新市場創造型標準化制度への申請</t>
    <phoneticPr fontId="2"/>
  </si>
  <si>
    <t>オープン＆クローズ戦略のクローズ側に該当するノウハウの秘匿</t>
    <phoneticPr fontId="2"/>
  </si>
  <si>
    <t>プロトタイプ作製や試験、販売や公開データとしての提供</t>
    <phoneticPr fontId="2"/>
  </si>
  <si>
    <t>参画企業での具体的な事業化計画の策定</t>
    <phoneticPr fontId="2"/>
  </si>
  <si>
    <t>市場づくり</t>
    <phoneticPr fontId="2"/>
  </si>
  <si>
    <t>プロジェクト外へのMTA</t>
    <phoneticPr fontId="2"/>
  </si>
  <si>
    <t>臨床試験、薬事承認</t>
    <phoneticPr fontId="2"/>
  </si>
  <si>
    <t>プロジェクト外とのパートナー企業との共同研究契約締結（基礎研究ステージのみ）</t>
    <phoneticPr fontId="2"/>
  </si>
  <si>
    <t>スタートアップやコンソーシアムの設立（※）</t>
    <phoneticPr fontId="2"/>
  </si>
  <si>
    <t>プロジェクト設立スタートアップのVC/CVCの伴走支援への採択（※）</t>
    <phoneticPr fontId="2"/>
  </si>
  <si>
    <t>プロジェクト設立スタートアップ等による資金調達（※）</t>
    <phoneticPr fontId="2"/>
  </si>
  <si>
    <t>7．選定要件⑦</t>
    <phoneticPr fontId="6"/>
  </si>
  <si>
    <t>その他</t>
    <phoneticPr fontId="2"/>
  </si>
  <si>
    <t>Ⅳ　確認事項</t>
    <phoneticPr fontId="2"/>
  </si>
  <si>
    <t xml:space="preserve">・とりまとめた内容を公表するにあたって、留意すべき特別な事情が現時点であれば記載してください。
</t>
    <rPh sb="31" eb="34">
      <t>ゲンジテン</t>
    </rPh>
    <phoneticPr fontId="6"/>
  </si>
  <si>
    <t>プロジェクトマネージャーや研究員へのアクセスの環境</t>
    <phoneticPr fontId="6"/>
  </si>
  <si>
    <t>プロジェクトの担当者、知財PDの補佐対象者
（以下、プロジェクトマネージャーという）</t>
    <rPh sb="7" eb="10">
      <t>タントウシャ</t>
    </rPh>
    <rPh sb="11" eb="13">
      <t>チザイ</t>
    </rPh>
    <rPh sb="16" eb="18">
      <t>ホサ</t>
    </rPh>
    <rPh sb="18" eb="20">
      <t>タイショウ</t>
    </rPh>
    <rPh sb="20" eb="21">
      <t>シャ</t>
    </rPh>
    <rPh sb="23" eb="25">
      <t>イカ</t>
    </rPh>
    <phoneticPr fontId="2"/>
  </si>
  <si>
    <t>プロジェクト期間の研究開発スケジュールを添付しつつ、概要や主要なマイルストーンについて記載してください。（上記a～cで記載済みであれば省略可能です。）</t>
    <rPh sb="20" eb="22">
      <t>テンプ</t>
    </rPh>
    <rPh sb="26" eb="28">
      <t>ガイヨウ</t>
    </rPh>
    <rPh sb="29" eb="31">
      <t>シュヨウ</t>
    </rPh>
    <rPh sb="43" eb="45">
      <t>キサイ</t>
    </rPh>
    <rPh sb="53" eb="55">
      <t>ジョウキ</t>
    </rPh>
    <rPh sb="59" eb="61">
      <t>キサイ</t>
    </rPh>
    <rPh sb="61" eb="62">
      <t>ズ</t>
    </rPh>
    <rPh sb="67" eb="69">
      <t>ショウリャク</t>
    </rPh>
    <rPh sb="69" eb="71">
      <t>カノウ</t>
    </rPh>
    <phoneticPr fontId="2"/>
  </si>
  <si>
    <t>派遣先ドメインのメールの利用可否</t>
    <rPh sb="0" eb="3">
      <t>ハケンサキ</t>
    </rPh>
    <rPh sb="12" eb="14">
      <t>リヨウ</t>
    </rPh>
    <rPh sb="14" eb="16">
      <t>カヒ</t>
    </rPh>
    <phoneticPr fontId="2"/>
  </si>
  <si>
    <t>上記権限（役職）を反映した名刺印刷の可否</t>
    <rPh sb="0" eb="2">
      <t>ジョウキ</t>
    </rPh>
    <rPh sb="2" eb="4">
      <t>ケンゲン</t>
    </rPh>
    <rPh sb="5" eb="7">
      <t>ヤクショク</t>
    </rPh>
    <rPh sb="9" eb="11">
      <t>ハンエイ</t>
    </rPh>
    <rPh sb="13" eb="15">
      <t>メイシ</t>
    </rPh>
    <rPh sb="15" eb="17">
      <t>インサツ</t>
    </rPh>
    <phoneticPr fontId="6"/>
  </si>
  <si>
    <t>デスク等の事務用品の貸与の可否</t>
    <phoneticPr fontId="2"/>
  </si>
  <si>
    <t>デスクが固定席かフリーアドレスか</t>
    <rPh sb="4" eb="7">
      <t>コテイセキ</t>
    </rPh>
    <phoneticPr fontId="2"/>
  </si>
  <si>
    <t>・プロジェクトリーダーや研究員の執務場所と知財PDとの執務場所との関係（同一執務室か、同一フロアか、同一拠点内か等）や、別拠点の方々とのコミュニケーションのためのツール・アプリ等の状況について記載してください。</t>
    <phoneticPr fontId="2"/>
  </si>
  <si>
    <t>本申請にて不採択となった場合、INPITの「アカデミア知財支援窓口」のスポット的な支援※を希望します。（任意）
※支援内容等の詳細は、こちらのURLをご参照ください。</t>
    <phoneticPr fontId="6"/>
  </si>
  <si>
    <t>iNat（競争的研究費による研究成果の社会実装に向けた知財支援事業）　事務局　宛</t>
    <phoneticPr fontId="2"/>
  </si>
  <si>
    <t>「iNat（競争的研究費による研究成果の社会実装に向けた知財支援事業）知財戦略プロデューサー派遣先の公募について～公募要領～」に記載された事項を了承の上、以下の通り申請します。</t>
    <rPh sb="77" eb="79">
      <t>イカ</t>
    </rPh>
    <phoneticPr fontId="2"/>
  </si>
  <si>
    <t>Ⅴ　アンケート</t>
    <phoneticPr fontId="2"/>
  </si>
  <si>
    <t>INPIT HPからのお知らせ</t>
  </si>
  <si>
    <t>iNatのリーフレット、紹介冊子</t>
    <rPh sb="12" eb="16">
      <t>ショウカイサッシ</t>
    </rPh>
    <phoneticPr fontId="2"/>
  </si>
  <si>
    <t>同じ大学、研究機関内の他部署からの紹介</t>
    <rPh sb="0" eb="1">
      <t>オナ</t>
    </rPh>
    <rPh sb="2" eb="4">
      <t>ダイガク</t>
    </rPh>
    <rPh sb="5" eb="9">
      <t>ケンキュウキカン</t>
    </rPh>
    <rPh sb="9" eb="10">
      <t>ナイ</t>
    </rPh>
    <rPh sb="11" eb="14">
      <t>ホカブショ</t>
    </rPh>
    <rPh sb="17" eb="19">
      <t>ショウカイ</t>
    </rPh>
    <phoneticPr fontId="2"/>
  </si>
  <si>
    <t>他の大学、研究機関等からの紹介</t>
    <rPh sb="0" eb="1">
      <t>ホカ</t>
    </rPh>
    <rPh sb="2" eb="4">
      <t>ダイガク</t>
    </rPh>
    <rPh sb="5" eb="9">
      <t>ケンキュウキカン</t>
    </rPh>
    <rPh sb="9" eb="10">
      <t>トウ</t>
    </rPh>
    <rPh sb="13" eb="15">
      <t>ショウカイ</t>
    </rPh>
    <phoneticPr fontId="2"/>
  </si>
  <si>
    <t>メーリングリスト（自由記載：発信元）</t>
    <rPh sb="9" eb="13">
      <t>ジユウキサイ</t>
    </rPh>
    <rPh sb="14" eb="17">
      <t>ハッシンモト</t>
    </rPh>
    <phoneticPr fontId="2"/>
  </si>
  <si>
    <t>文科省や経済産業省等の省庁やファンディングエージェンシー（NEDO, JST, AMED, BRAIN, ERCA等）からの紹介</t>
  </si>
  <si>
    <t>PR TIMES</t>
  </si>
  <si>
    <t>INPITが行ったセミナー（自由記載：セミナー名）</t>
    <rPh sb="14" eb="18">
      <t>ジユウキサイ</t>
    </rPh>
    <rPh sb="23" eb="24">
      <t>メイ</t>
    </rPh>
    <phoneticPr fontId="2"/>
  </si>
  <si>
    <t>INPITや事務局（発明推進協会）からのDM</t>
    <rPh sb="10" eb="16">
      <t>ハツメイスイシンキョウカイ</t>
    </rPh>
    <phoneticPr fontId="2"/>
  </si>
  <si>
    <r>
      <t>その他（</t>
    </r>
    <r>
      <rPr>
        <sz val="11"/>
        <color rgb="FFFF0000"/>
        <rFont val="BIZ UDPゴシック"/>
        <family val="3"/>
        <charset val="128"/>
      </rPr>
      <t>自由記載</t>
    </r>
    <r>
      <rPr>
        <sz val="11"/>
        <color rgb="FFFF0000"/>
        <rFont val="Yu Gothic"/>
        <family val="3"/>
        <charset val="128"/>
        <scheme val="minor"/>
      </rPr>
      <t>欄に記入してください</t>
    </r>
    <r>
      <rPr>
        <sz val="11"/>
        <color theme="1"/>
        <rFont val="Yu Gothic"/>
        <family val="2"/>
        <scheme val="minor"/>
      </rPr>
      <t>）</t>
    </r>
    <rPh sb="2" eb="3">
      <t>タ</t>
    </rPh>
    <rPh sb="4" eb="6">
      <t>ジユウ</t>
    </rPh>
    <rPh sb="6" eb="8">
      <t>キサイ</t>
    </rPh>
    <rPh sb="8" eb="9">
      <t>ラン</t>
    </rPh>
    <rPh sb="10" eb="12">
      <t>キニュウ</t>
    </rPh>
    <phoneticPr fontId="2"/>
  </si>
  <si>
    <t>自由記載欄</t>
    <phoneticPr fontId="2"/>
  </si>
  <si>
    <t>知財戦略PDからの案内（自由記載：知財戦略PDとの関係や知り合った契機等）</t>
    <rPh sb="0" eb="2">
      <t>チザイ</t>
    </rPh>
    <rPh sb="2" eb="4">
      <t>センリャク</t>
    </rPh>
    <rPh sb="9" eb="11">
      <t>アンナイ</t>
    </rPh>
    <rPh sb="12" eb="16">
      <t>ジユウキサイ</t>
    </rPh>
    <rPh sb="17" eb="19">
      <t>チザイ</t>
    </rPh>
    <rPh sb="19" eb="21">
      <t>センリャク</t>
    </rPh>
    <rPh sb="25" eb="27">
      <t>カンケイ</t>
    </rPh>
    <rPh sb="28" eb="29">
      <t>シ</t>
    </rPh>
    <rPh sb="30" eb="31">
      <t>ア</t>
    </rPh>
    <rPh sb="33" eb="35">
      <t>ケイキ</t>
    </rPh>
    <rPh sb="35" eb="36">
      <t>ナド</t>
    </rPh>
    <phoneticPr fontId="2"/>
  </si>
  <si>
    <t>①iNatの公募をどのようにして知りましたか。（複数回答可）
②iNatの応募への決め手になったのはどのような情報ですか。（複数回答可能）</t>
    <rPh sb="6" eb="8">
      <t>コウボ</t>
    </rPh>
    <rPh sb="16" eb="17">
      <t>シ</t>
    </rPh>
    <rPh sb="24" eb="28">
      <t>フクスウカイトウ</t>
    </rPh>
    <rPh sb="28" eb="29">
      <t>カ</t>
    </rPh>
    <rPh sb="37" eb="39">
      <t>オウボ</t>
    </rPh>
    <rPh sb="41" eb="42">
      <t>キ</t>
    </rPh>
    <rPh sb="43" eb="44">
      <t>テ</t>
    </rPh>
    <rPh sb="55" eb="57">
      <t>ジョウホウ</t>
    </rPh>
    <rPh sb="62" eb="64">
      <t>フクスウ</t>
    </rPh>
    <rPh sb="64" eb="66">
      <t>カイトウ</t>
    </rPh>
    <rPh sb="66" eb="68">
      <t>カノウ</t>
    </rPh>
    <phoneticPr fontId="2"/>
  </si>
  <si>
    <t>①チェック欄</t>
    <rPh sb="5" eb="6">
      <t>ラン</t>
    </rPh>
    <phoneticPr fontId="2"/>
  </si>
  <si>
    <t>②チェック欄</t>
    <rPh sb="5" eb="6">
      <t>ラン</t>
    </rPh>
    <phoneticPr fontId="2"/>
  </si>
  <si>
    <t xml:space="preserve">・意思決定会議への参画や研究開発情報へのアクセスの可否等について可能な限り記載してください。
</t>
    <phoneticPr fontId="6"/>
  </si>
  <si>
    <t>知財PDが必要と判断した場合に、FA内の知財担当と知財PDの顔合わせを実施可能</t>
    <rPh sb="0" eb="2">
      <t>チザイ</t>
    </rPh>
    <phoneticPr fontId="2"/>
  </si>
  <si>
    <t>プロジェクトマネージャー（又はプロジェクトマネージャーが所属する部署）として、以下の内容を記載してください。
・研究開発を着実に推進するためのプロジェクトマネージャーのリーダーシップ
・プロジェクトから創出される研究開発成果の社会実装に向けた意欲
・プロジェクトをめぐる諸環境の中での知的財産に関するの課題（プロジェクトについての詳細な記載は不要です）
・プロジェクトマネージャーとは異なる実質的な補佐対象を想定している際は、その担当者も記載してください。</t>
    <rPh sb="39" eb="41">
      <t>イカ</t>
    </rPh>
    <rPh sb="42" eb="44">
      <t>ナイヨウ</t>
    </rPh>
    <rPh sb="45" eb="47">
      <t>キサイ</t>
    </rPh>
    <rPh sb="193" eb="194">
      <t>コト</t>
    </rPh>
    <phoneticPr fontId="6"/>
  </si>
  <si>
    <t xml:space="preserve">・知財PDによる支援の必要性を具体的に記載してください。その際、iNatスキーム２のFA派遣型を活用することにより、申請プロジェクトだけでなく、FA内のより多くの国プロも支援できるためにどのような支援が必要か付記してください。必要に応じて、FA内の知的財産管理体制やFA内の知財人材・標準化人材育成研修との連携、役割分担について記載ください。
・申請プロジェクトが複数の研究開発項目（研究開発テーマ）を含む場合、支援を希望する主要な研究開発項目（研究開発テーマ）毎に、知財PDによる支援の必要性及び技術分野を具体的に記載してください。
・また、申請プロジェクトがINPITによる知財支援（知的財産プロデューサー派遣事業又はiNatスキーム３）を既に受けたことがある場合は、以下の項目に記載のうえ、
　支援を受けた内容と効果、及び当時のプロジェクトへの支援効果がどのように活かされるのか、その上でさらに支援が必要な理由も記載してください。
</t>
    <rPh sb="11" eb="14">
      <t>ヒツヨウセイ</t>
    </rPh>
    <rPh sb="15" eb="18">
      <t>グタイテキ</t>
    </rPh>
    <rPh sb="30" eb="31">
      <t>サイ</t>
    </rPh>
    <rPh sb="44" eb="47">
      <t>ハケンガタ</t>
    </rPh>
    <rPh sb="48" eb="50">
      <t>カツヨウ</t>
    </rPh>
    <rPh sb="58" eb="60">
      <t>シンセイ</t>
    </rPh>
    <rPh sb="98" eb="100">
      <t>シエン</t>
    </rPh>
    <rPh sb="101" eb="103">
      <t>ヒツヨウ</t>
    </rPh>
    <rPh sb="104" eb="106">
      <t>フキ</t>
    </rPh>
    <rPh sb="113" eb="115">
      <t>ヒツヨウ</t>
    </rPh>
    <rPh sb="116" eb="117">
      <t>オウ</t>
    </rPh>
    <rPh sb="122" eb="123">
      <t>ナイ</t>
    </rPh>
    <rPh sb="124" eb="132">
      <t>チテキザイサンカンリタイセイ</t>
    </rPh>
    <rPh sb="135" eb="136">
      <t>ナイ</t>
    </rPh>
    <rPh sb="137" eb="141">
      <t>チザイジンザイ</t>
    </rPh>
    <rPh sb="142" eb="149">
      <t>ヒョウジュンカジンザイイクセイ</t>
    </rPh>
    <rPh sb="149" eb="151">
      <t>ケンシュウ</t>
    </rPh>
    <rPh sb="153" eb="155">
      <t>レンケイ</t>
    </rPh>
    <rPh sb="164" eb="166">
      <t>キサイ</t>
    </rPh>
    <rPh sb="173" eb="175">
      <t>シンセイ</t>
    </rPh>
    <rPh sb="182" eb="184">
      <t>フクスウ</t>
    </rPh>
    <rPh sb="185" eb="187">
      <t>ケンキュウ</t>
    </rPh>
    <rPh sb="187" eb="189">
      <t>カイハツ</t>
    </rPh>
    <rPh sb="189" eb="191">
      <t>コウモク</t>
    </rPh>
    <rPh sb="192" eb="196">
      <t>ケンキュウカイハツ</t>
    </rPh>
    <rPh sb="201" eb="202">
      <t>フク</t>
    </rPh>
    <rPh sb="203" eb="205">
      <t>バアイ</t>
    </rPh>
    <rPh sb="206" eb="208">
      <t>シエン</t>
    </rPh>
    <rPh sb="209" eb="211">
      <t>キボウ</t>
    </rPh>
    <rPh sb="213" eb="215">
      <t>シュヨウ</t>
    </rPh>
    <rPh sb="216" eb="220">
      <t>ケンキュウカイハツ</t>
    </rPh>
    <rPh sb="220" eb="222">
      <t>コウモク</t>
    </rPh>
    <rPh sb="231" eb="232">
      <t>ゴト</t>
    </rPh>
    <rPh sb="234" eb="236">
      <t>チザイ</t>
    </rPh>
    <rPh sb="241" eb="243">
      <t>シエン</t>
    </rPh>
    <rPh sb="244" eb="247">
      <t>ヒツヨウセイ</t>
    </rPh>
    <rPh sb="247" eb="248">
      <t>オヨ</t>
    </rPh>
    <rPh sb="249" eb="253">
      <t>ギジュツブンヤ</t>
    </rPh>
    <rPh sb="254" eb="257">
      <t>グタイテキ</t>
    </rPh>
    <rPh sb="258" eb="260">
      <t>キサイ</t>
    </rPh>
    <rPh sb="272" eb="274">
      <t>シンセイ</t>
    </rPh>
    <rPh sb="294" eb="298">
      <t>チテキザイサン</t>
    </rPh>
    <rPh sb="305" eb="307">
      <t>ハケン</t>
    </rPh>
    <rPh sb="307" eb="309">
      <t>ジギョウ</t>
    </rPh>
    <rPh sb="309" eb="310">
      <t>マタ</t>
    </rPh>
    <rPh sb="322" eb="323">
      <t>スデ</t>
    </rPh>
    <rPh sb="335" eb="337">
      <t>イカ</t>
    </rPh>
    <rPh sb="338" eb="340">
      <t>コウモク</t>
    </rPh>
    <rPh sb="341" eb="343">
      <t>キサイ</t>
    </rPh>
    <rPh sb="352" eb="353">
      <t>ウ</t>
    </rPh>
    <rPh sb="364" eb="366">
      <t>トウジ</t>
    </rPh>
    <phoneticPr fontId="6"/>
  </si>
  <si>
    <t>知財ＰＤの派遣を希望する主要な研究開発項目（研究開発テーマ）へ、支援内容について了解あるいは要望があることを確認をしている</t>
    <phoneticPr fontId="2"/>
  </si>
  <si>
    <t xml:space="preserve">II.で選択したステージについて以下の項目を記載してください。
＜基礎研究ステージ＞
　・将来、社会における特定の産業分野において、プロジェクト研究開発成果の社会実装を目指す構想を有している場合、そのことについて記載してください。
　・上記社会実装に向けてパートナー企業を特定又は想定して情報を収集している場合、そのことについて記載してください。
　・プロジェクト終了後の研究開発ステージ又は社会実装ステージへの移行を目指した研究資金獲得、パートナー企業探索等の検討を予定している場合、そのことについて記載してください。
　・研究期間中に、どのような知財をどの程度（例：特許出願１～１０件/10～50件/５０～100件/100件以上）創出することを想定されているか、記載してください。また、創出される知財の具体的な活用予定についても記載してください。
＜研究開発ステージ＞
　・近い将来、特定の事業分野において、プロジェクト研究開発成果の事業化を目指す構想を有している場合、そのことについて記載してください。
　・上記構想に向けて、研究期間中に、どのような知財をどの程度（例：特許出願１～１０件/10～50件/５０～100件/100件以上）創出することを想定されているか、記載してください。また、創出される知財の具体的な活用予定についても記載してください。
　・上記構想に向けてパートナー企業と共同研究を推進し、試作品を念頭に置いた共同開発の検討を予定している場合、そのことについて記載してください。
　・プロジェクト終了後の社会実装ステージへの移行を目指した研究資金獲得、事業化シナリオ等の検討を予定している場合、そのことについて記載してください。
＜社会実装ステージ＞
　・数年以内に、特定の事業分野において、プロジェクト研究開発成果の事業化を図る具体的なシナリオを有している場合、そのことについて記載してください。
　・上記事業化シナリオの実現に向けてパートナー企業と顧客セグメント、製造販売体制、製造販売計画等を念頭に置いた商品プロトタイプの共同開発を行っている場合、
　　そのことについて記載してください。
　・プロジェクト終了後の事業推進体制（スタートアップ創立・コンソーシアム創設等を含む。）の検討を予定している場合、そのことについて記載してください。
　・上記事業化シナリオ、事業推進体制にむけて、研究期間中に、どのような知財をどの程度（例：特許出願１～１０件/10～50件/５０～100件/100件以上）創出することを想定されているか、記載してください。また、創出される知財の具体的な活用予定についても記載してください。
＜複数のステージの複合＞
　・上記のいくつかが複合するものは、最も注力が必要なステージについて記載し、周辺事情についても記載してください。
</t>
    <rPh sb="4" eb="6">
      <t>センタク</t>
    </rPh>
    <rPh sb="264" eb="266">
      <t>ケンキュウ</t>
    </rPh>
    <rPh sb="266" eb="269">
      <t>キカンチュウ</t>
    </rPh>
    <rPh sb="276" eb="278">
      <t>チザイ</t>
    </rPh>
    <rPh sb="281" eb="283">
      <t>テイド</t>
    </rPh>
    <rPh sb="286" eb="290">
      <t>トッキョシュツガン</t>
    </rPh>
    <rPh sb="318" eb="320">
      <t>ソウシュツ</t>
    </rPh>
    <rPh sb="325" eb="327">
      <t>ソウテイ</t>
    </rPh>
    <rPh sb="334" eb="336">
      <t>キサイ</t>
    </rPh>
    <rPh sb="459" eb="461">
      <t>ジョウキ</t>
    </rPh>
    <rPh sb="461" eb="463">
      <t>コウソウ</t>
    </rPh>
    <rPh sb="464" eb="465">
      <t>ム</t>
    </rPh>
    <rPh sb="585" eb="587">
      <t>コウソウ</t>
    </rPh>
    <rPh sb="818" eb="821">
      <t>ジギョウカ</t>
    </rPh>
    <rPh sb="989" eb="994">
      <t>ジョウキジギョウカ</t>
    </rPh>
    <rPh sb="999" eb="1003">
      <t>ジギョウスイシン</t>
    </rPh>
    <rPh sb="1003" eb="1005">
      <t>タイセイ</t>
    </rPh>
    <rPh sb="1134" eb="1136">
      <t>フクスウ</t>
    </rPh>
    <phoneticPr fontId="6"/>
  </si>
  <si>
    <t>（参考）知財戦略プロデューサー支援事例集（令和7年（2025）年度）</t>
    <rPh sb="1" eb="3">
      <t>サンコウ</t>
    </rPh>
    <phoneticPr fontId="7"/>
  </si>
  <si>
    <t>支援項目に関する派遣先と知財PDの役割分担</t>
    <phoneticPr fontId="2"/>
  </si>
  <si>
    <t>・知財部では・・・を担当しており、本項目は～まで対応することができる。そのため、知財PDには・・・の部分を担当していただきたい。</t>
    <phoneticPr fontId="2"/>
  </si>
  <si>
    <t>ａ.予算</t>
    <phoneticPr fontId="6"/>
  </si>
  <si>
    <t>b.参画機関数</t>
    <phoneticPr fontId="2"/>
  </si>
  <si>
    <t>c.プロジェクト創設に至る研究開発の経緯及びプロジェクトの概要（既存資料を別添する形でも可）</t>
    <rPh sb="44" eb="45">
      <t>カ</t>
    </rPh>
    <phoneticPr fontId="6"/>
  </si>
  <si>
    <t>d.プロジェクトの優位性（既存資料を別添する形でも可）</t>
    <phoneticPr fontId="2"/>
  </si>
  <si>
    <t>e.プロジェクトから創出される研究開発成果の社会実装に向けた構想・事業化シナリオ等（既存資料を別添する形でも可）</t>
    <phoneticPr fontId="2"/>
  </si>
  <si>
    <t>f.上記eに係るロードマップ（図は、セル外への貼り付け、又は画像ファイルを別添する形でも可）</t>
    <rPh sb="2" eb="4">
      <t>ジョウキ</t>
    </rPh>
    <rPh sb="6" eb="7">
      <t>カカ</t>
    </rPh>
    <rPh sb="15" eb="16">
      <t>ズ</t>
    </rPh>
    <rPh sb="20" eb="21">
      <t>ガイ</t>
    </rPh>
    <rPh sb="23" eb="24">
      <t>ハ</t>
    </rPh>
    <rPh sb="25" eb="26">
      <t>ツ</t>
    </rPh>
    <rPh sb="28" eb="29">
      <t>マタ</t>
    </rPh>
    <rPh sb="30" eb="32">
      <t>ガゾウ</t>
    </rPh>
    <rPh sb="37" eb="39">
      <t>ベッテン</t>
    </rPh>
    <rPh sb="41" eb="42">
      <t>カタチ</t>
    </rPh>
    <rPh sb="44" eb="45">
      <t>カ</t>
    </rPh>
    <phoneticPr fontId="6"/>
  </si>
  <si>
    <t>g.上記eに係るプロジェクト期間の研究開発スケジュール（図は、セル外への貼り付け、又は画像ファイルを別添する形でも可）</t>
    <rPh sb="2" eb="4">
      <t>ジョウキ</t>
    </rPh>
    <rPh sb="6" eb="7">
      <t>カカ</t>
    </rPh>
    <rPh sb="14" eb="16">
      <t>キカン</t>
    </rPh>
    <rPh sb="17" eb="19">
      <t>ケンキュウ</t>
    </rPh>
    <rPh sb="19" eb="21">
      <t>カイハツ</t>
    </rPh>
    <rPh sb="28" eb="29">
      <t>ズ</t>
    </rPh>
    <rPh sb="33" eb="34">
      <t>ガイ</t>
    </rPh>
    <rPh sb="36" eb="37">
      <t>ハ</t>
    </rPh>
    <rPh sb="38" eb="39">
      <t>ツ</t>
    </rPh>
    <rPh sb="41" eb="42">
      <t>マタ</t>
    </rPh>
    <rPh sb="43" eb="45">
      <t>ガゾウ</t>
    </rPh>
    <rPh sb="50" eb="52">
      <t>ベッテン</t>
    </rPh>
    <rPh sb="54" eb="55">
      <t>カタチ</t>
    </rPh>
    <rPh sb="57" eb="58">
      <t>カ</t>
    </rPh>
    <phoneticPr fontId="6"/>
  </si>
  <si>
    <t>国プロが第7期科学技術・イノベーション基本計画における国家戦略技術領域 に該当するものであること</t>
    <phoneticPr fontId="2"/>
  </si>
  <si>
    <t>a.該当する技術領域</t>
    <rPh sb="2" eb="4">
      <t>ガイトウ</t>
    </rPh>
    <rPh sb="6" eb="10">
      <t>ギジュツリョウイキ</t>
    </rPh>
    <phoneticPr fontId="2"/>
  </si>
  <si>
    <t>（参考）第7期科学技術・イノベーション基本計画について</t>
    <rPh sb="1" eb="3">
      <t>サンコウ</t>
    </rPh>
    <phoneticPr fontId="2"/>
  </si>
  <si>
    <t>ｂ.国プロが、上記ａに該当する技術領域であると言える理由</t>
    <rPh sb="2" eb="3">
      <t>クニ</t>
    </rPh>
    <rPh sb="7" eb="9">
      <t>ジョウキ</t>
    </rPh>
    <rPh sb="11" eb="13">
      <t>ガイトウ</t>
    </rPh>
    <rPh sb="15" eb="19">
      <t>ギジュツリョウイキ</t>
    </rPh>
    <rPh sb="23" eb="24">
      <t>イ</t>
    </rPh>
    <rPh sb="26" eb="28">
      <t>リユウ</t>
    </rPh>
    <phoneticPr fontId="2"/>
  </si>
  <si>
    <t>・国プロが、上記ａに該当する技術領域であると言える理由を記載してください。</t>
    <rPh sb="1" eb="2">
      <t>クニ</t>
    </rPh>
    <rPh sb="6" eb="8">
      <t>ジョウキ</t>
    </rPh>
    <rPh sb="10" eb="12">
      <t>ガイトウ</t>
    </rPh>
    <rPh sb="14" eb="18">
      <t>ギジュツリョウイキ</t>
    </rPh>
    <rPh sb="22" eb="23">
      <t>イ</t>
    </rPh>
    <rPh sb="25" eb="27">
      <t>リユウ</t>
    </rPh>
    <rPh sb="28" eb="30">
      <t>キサイ</t>
    </rPh>
    <phoneticPr fontId="6"/>
  </si>
  <si>
    <t>９．選定要件⑨</t>
    <phoneticPr fontId="2"/>
  </si>
  <si>
    <r>
      <t>支援日数の合計値</t>
    </r>
    <r>
      <rPr>
        <sz val="14"/>
        <color rgb="FFFF0000"/>
        <rFont val="BIZ UDPゴシック"/>
        <family val="3"/>
        <charset val="128"/>
      </rPr>
      <t>（最大で計90日まで）</t>
    </r>
    <phoneticPr fontId="6"/>
  </si>
  <si>
    <t>２０XX年X月X日</t>
    <rPh sb="4" eb="5">
      <t>ネン</t>
    </rPh>
    <rPh sb="6" eb="7">
      <t>ガツ</t>
    </rPh>
    <rPh sb="8" eb="9">
      <t>ニチ</t>
    </rPh>
    <phoneticPr fontId="2"/>
  </si>
  <si>
    <t>２０YY年Y月Y日</t>
    <rPh sb="4" eb="5">
      <t>ネン</t>
    </rPh>
    <rPh sb="6" eb="7">
      <t>ガツ</t>
    </rPh>
    <rPh sb="8" eb="9">
      <t>ニチ</t>
    </rPh>
    <phoneticPr fontId="2"/>
  </si>
  <si>
    <t>a.研究期間(西暦)</t>
    <phoneticPr fontId="2"/>
  </si>
  <si>
    <r>
      <rPr>
        <b/>
        <sz val="11"/>
        <color theme="1"/>
        <rFont val="BIZ UDPゴシック"/>
        <family val="3"/>
        <charset val="128"/>
      </rPr>
      <t>b.国プロにおいて研究開発成果の社会実装に向けて実施している取組、または採択された場合の派遣期間中（直近1年間）に実施する計画のある取組の内、特筆するものを記載してください。</t>
    </r>
    <r>
      <rPr>
        <sz val="11"/>
        <color theme="1"/>
        <rFont val="BIZ UDPゴシック"/>
        <family val="3"/>
        <charset val="128"/>
      </rPr>
      <t>　 参考として、代表的な取組を以下に例示していますが、それに限らず記載可能です。</t>
    </r>
    <rPh sb="2" eb="3">
      <t>クニ</t>
    </rPh>
    <rPh sb="9" eb="11">
      <t>ケンキュウ</t>
    </rPh>
    <rPh sb="11" eb="13">
      <t>カイハツ</t>
    </rPh>
    <rPh sb="13" eb="15">
      <t>セイカ</t>
    </rPh>
    <rPh sb="16" eb="18">
      <t>シャカイ</t>
    </rPh>
    <rPh sb="21" eb="22">
      <t>ム</t>
    </rPh>
    <rPh sb="24" eb="26">
      <t>ジッシ</t>
    </rPh>
    <rPh sb="50" eb="52">
      <t>チョッキン</t>
    </rPh>
    <rPh sb="53" eb="55">
      <t>ネンカン</t>
    </rPh>
    <rPh sb="69" eb="70">
      <t>ウチ</t>
    </rPh>
    <rPh sb="71" eb="73">
      <t>トクヒツ</t>
    </rPh>
    <rPh sb="78" eb="80">
      <t>キサイ</t>
    </rPh>
    <rPh sb="89" eb="91">
      <t>サンコウ</t>
    </rPh>
    <rPh sb="95" eb="98">
      <t>ダイヒョウテキ</t>
    </rPh>
    <rPh sb="99" eb="100">
      <t>ト</t>
    </rPh>
    <rPh sb="100" eb="101">
      <t>ク</t>
    </rPh>
    <rPh sb="102" eb="104">
      <t>イカ</t>
    </rPh>
    <rPh sb="105" eb="106">
      <t>レイ</t>
    </rPh>
    <rPh sb="106" eb="107">
      <t>ジ</t>
    </rPh>
    <rPh sb="117" eb="118">
      <t>カギ</t>
    </rPh>
    <rPh sb="120" eb="122">
      <t>キサイ</t>
    </rPh>
    <rPh sb="122" eb="124">
      <t>カノウ</t>
    </rPh>
    <phoneticPr fontId="2"/>
  </si>
  <si>
    <t>⑪ FA内での知的財産に関する研修やセミナー等を通じたプロジェクトマネージャーの育成に関する支援</t>
    <phoneticPr fontId="2"/>
  </si>
  <si>
    <t>支援希望領域単年度展開額</t>
    <rPh sb="0" eb="2">
      <t>シエン</t>
    </rPh>
    <rPh sb="2" eb="6">
      <t>キボウリョウイキ</t>
    </rPh>
    <rPh sb="6" eb="9">
      <t>タンネンド</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</si>
</sst>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General\ &quot;日&quot;"/>
    <numFmt numFmtId="177" formatCode="yyyy&quot;年&quot;m&quot;月&quot;d&quot;日&quot;;@"/>
    <numFmt numFmtId="178" formatCode="#,##0_);[Red]\(#,##0\)"/>
  </numFmts>
  <fonts count="39">
    <font>
      <sz val="11"/>
      <color theme="1"/>
      <name val="Yu Gothic"/>
      <family val="2"/>
      <scheme val="minor"/>
    </font>
    <font>
      <sz val="11"/>
      <color theme="1"/>
      <name val="Yu Gothic"/>
      <family val="2"/>
      <charset val="128"/>
      <scheme val="minor"/>
    </font>
    <font>
      <sz val="6"/>
      <name val="Yu Gothic"/>
      <family val="3"/>
      <charset val="128"/>
      <scheme val="minor"/>
    </font>
    <font>
      <sz val="11"/>
      <color theme="1"/>
      <name val="BIZ UDPゴシック"/>
      <family val="3"/>
      <charset val="128"/>
    </font>
    <font>
      <b/>
      <sz val="11"/>
      <name val="BIZ UDPゴシック"/>
      <family val="3"/>
      <charset val="128"/>
    </font>
    <font>
      <sz val="16"/>
      <color theme="1"/>
      <name val="BIZ UDPゴシック"/>
      <family val="3"/>
      <charset val="128"/>
    </font>
    <font>
      <sz val="6"/>
      <name val="Yu Gothic"/>
      <family val="2"/>
      <charset val="128"/>
      <scheme val="minor"/>
    </font>
    <font>
      <sz val="16"/>
      <color theme="8" tint="0.79998168889431442"/>
      <name val="BIZ UDPゴシック"/>
      <family val="3"/>
      <charset val="128"/>
    </font>
    <font>
      <sz val="16"/>
      <color theme="0" tint="-0.499984740745262"/>
      <name val="BIZ UDPゴシック"/>
      <family val="3"/>
      <charset val="128"/>
    </font>
    <font>
      <b/>
      <sz val="11"/>
      <color theme="1"/>
      <name val="BIZ UDPゴシック"/>
      <family val="3"/>
      <charset val="128"/>
    </font>
    <font>
      <sz val="16"/>
      <color theme="9" tint="0.79998168889431442"/>
      <name val="BIZ UDPゴシック"/>
      <family val="3"/>
      <charset val="128"/>
    </font>
    <font>
      <sz val="16"/>
      <color theme="4" tint="0.79998168889431442"/>
      <name val="BIZ UDPゴシック"/>
      <family val="3"/>
      <charset val="128"/>
    </font>
    <font>
      <sz val="11"/>
      <name val="BIZ UDPゴシック"/>
      <family val="3"/>
      <charset val="128"/>
    </font>
    <font>
      <sz val="11"/>
      <color rgb="FFFF0000"/>
      <name val="BIZ UDPゴシック"/>
      <family val="3"/>
      <charset val="128"/>
    </font>
    <font>
      <b/>
      <sz val="14"/>
      <color theme="1"/>
      <name val="BIZ UDPゴシック"/>
      <family val="3"/>
      <charset val="128"/>
    </font>
    <font>
      <b/>
      <sz val="12"/>
      <color theme="1"/>
      <name val="BIZ UDPゴシック"/>
      <family val="3"/>
      <charset val="128"/>
    </font>
    <font>
      <u/>
      <sz val="11"/>
      <color theme="10"/>
      <name val="Yu Gothic"/>
      <family val="2"/>
      <scheme val="minor"/>
    </font>
    <font>
      <u/>
      <sz val="11"/>
      <color theme="10"/>
      <name val="BIZ UDPゴシック"/>
      <family val="3"/>
      <charset val="128"/>
    </font>
    <font>
      <sz val="10"/>
      <color rgb="FFFF0000"/>
      <name val="BIZ UDPゴシック"/>
      <family val="3"/>
      <charset val="128"/>
    </font>
    <font>
      <sz val="10.5"/>
      <name val="BIZ UDPゴシック"/>
      <family val="3"/>
      <charset val="128"/>
    </font>
    <font>
      <sz val="10"/>
      <name val="BIZ UDPゴシック"/>
      <family val="3"/>
      <charset val="128"/>
    </font>
    <font>
      <b/>
      <sz val="24"/>
      <color theme="1"/>
      <name val="BIZ UDPゴシック"/>
      <family val="3"/>
      <charset val="128"/>
    </font>
    <font>
      <b/>
      <sz val="18"/>
      <color rgb="FFFF0000"/>
      <name val="BIZ UDPゴシック"/>
      <family val="3"/>
      <charset val="128"/>
    </font>
    <font>
      <sz val="11"/>
      <color rgb="FFFF0000"/>
      <name val="Yu Gothic"/>
      <family val="2"/>
      <scheme val="minor"/>
    </font>
    <font>
      <b/>
      <sz val="11"/>
      <color theme="1"/>
      <name val="Yu Gothic"/>
      <family val="2"/>
      <charset val="128"/>
      <scheme val="minor"/>
    </font>
    <font>
      <b/>
      <sz val="11"/>
      <color theme="1"/>
      <name val="Yu Gothic"/>
      <family val="2"/>
      <scheme val="minor"/>
    </font>
    <font>
      <b/>
      <sz val="11"/>
      <color theme="1"/>
      <name val="Yu Gothic"/>
      <family val="3"/>
      <charset val="128"/>
      <scheme val="minor"/>
    </font>
    <font>
      <b/>
      <sz val="11"/>
      <color theme="1"/>
      <name val="Yu Gothic"/>
      <family val="2"/>
      <charset val="128"/>
    </font>
    <font>
      <b/>
      <sz val="14"/>
      <color rgb="FF000000"/>
      <name val="Meiryo UI"/>
      <family val="3"/>
      <charset val="128"/>
    </font>
    <font>
      <b/>
      <sz val="14"/>
      <color theme="1"/>
      <name val="HGS創英角ﾎﾟｯﾌﾟ体"/>
      <family val="3"/>
      <charset val="128"/>
    </font>
    <font>
      <b/>
      <sz val="10"/>
      <color rgb="FFFF0000"/>
      <name val="BIZ UDPゴシック"/>
      <family val="3"/>
      <charset val="128"/>
    </font>
    <font>
      <b/>
      <sz val="11"/>
      <color rgb="FFFF0000"/>
      <name val="BIZ UDPゴシック"/>
      <family val="3"/>
      <charset val="128"/>
    </font>
    <font>
      <sz val="11"/>
      <color theme="1"/>
      <name val="BIZ UDPゴシック"/>
      <family val="2"/>
      <charset val="128"/>
    </font>
    <font>
      <sz val="11"/>
      <color rgb="FFFF0000"/>
      <name val="Yu Gothic"/>
      <family val="3"/>
      <charset val="128"/>
      <scheme val="minor"/>
    </font>
    <font>
      <sz val="10"/>
      <color theme="1"/>
      <name val="BIZ UDPゴシック"/>
      <family val="2"/>
      <charset val="128"/>
    </font>
    <font>
      <sz val="9"/>
      <color rgb="FF000000"/>
      <name val="Meiryo UI"/>
      <family val="3"/>
      <charset val="128"/>
    </font>
    <font>
      <sz val="14"/>
      <color rgb="FFFF0000"/>
      <name val="BIZ UDPゴシック"/>
      <family val="3"/>
      <charset val="128"/>
    </font>
    <font>
      <sz val="10"/>
      <name val="Meiryo UI"/>
      <family val="3"/>
      <charset val="128"/>
    </font>
    <font>
      <sz val="10"/>
      <color theme="1"/>
      <name val="Meiryo UI"/>
      <family val="3"/>
      <charset val="128"/>
    </font>
  </fonts>
  <fills count="8">
    <fill>
      <patternFill patternType="none"/>
    </fill>
    <fill>
      <patternFill patternType="gray125"/>
    </fill>
    <fill>
      <patternFill patternType="solid">
        <fgColor theme="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4.9989318521683403E-2"/>
        <bgColor indexed="64"/>
      </patternFill>
    </fill>
  </fills>
  <borders count="6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style="medium">
        <color indexed="64"/>
      </top>
      <bottom style="medium">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medium">
        <color indexed="64"/>
      </bottom>
      <diagonal/>
    </border>
  </borders>
  <cellStyleXfs count="3">
    <xf numFmtId="0" fontId="0" fillId="0" borderId="0"/>
    <xf numFmtId="0" fontId="16" fillId="0" borderId="0" applyNumberFormat="0" applyFill="0" applyBorder="0" applyAlignment="0" applyProtection="0"/>
    <xf numFmtId="0" fontId="1" fillId="0" borderId="0">
      <alignment vertical="center"/>
    </xf>
  </cellStyleXfs>
  <cellXfs count="322">
    <xf numFmtId="0" fontId="0" fillId="0" borderId="0" xfId="0"/>
    <xf numFmtId="0" fontId="3" fillId="5" borderId="0" xfId="0" applyFont="1" applyFill="1" applyAlignment="1">
      <alignment vertical="center"/>
    </xf>
    <xf numFmtId="0" fontId="5" fillId="5" borderId="0" xfId="0" applyFont="1" applyFill="1" applyAlignment="1">
      <alignment vertical="center"/>
    </xf>
    <xf numFmtId="0" fontId="7" fillId="5" borderId="0" xfId="0" applyFont="1" applyFill="1" applyAlignment="1">
      <alignment vertical="center"/>
    </xf>
    <xf numFmtId="0" fontId="9" fillId="5" borderId="0" xfId="0" applyFont="1" applyFill="1" applyAlignment="1">
      <alignment horizontal="left" vertical="center"/>
    </xf>
    <xf numFmtId="0" fontId="3" fillId="5" borderId="0" xfId="0" applyFont="1" applyFill="1" applyAlignment="1">
      <alignment vertical="center" wrapText="1"/>
    </xf>
    <xf numFmtId="0" fontId="3" fillId="5" borderId="0" xfId="0" applyFont="1" applyFill="1" applyAlignment="1">
      <alignment horizontal="left" vertical="center"/>
    </xf>
    <xf numFmtId="0" fontId="14" fillId="5" borderId="0" xfId="0" applyFont="1" applyFill="1" applyAlignment="1">
      <alignment vertical="center"/>
    </xf>
    <xf numFmtId="0" fontId="3" fillId="5" borderId="0" xfId="0" applyFont="1" applyFill="1" applyAlignment="1">
      <alignment horizontal="right" vertical="center"/>
    </xf>
    <xf numFmtId="0" fontId="13" fillId="0" borderId="0" xfId="0" applyFont="1" applyAlignment="1">
      <alignment vertical="center"/>
    </xf>
    <xf numFmtId="0" fontId="3" fillId="0" borderId="0" xfId="0" applyFont="1" applyAlignment="1">
      <alignment vertical="center"/>
    </xf>
    <xf numFmtId="0" fontId="13" fillId="5" borderId="0" xfId="0" applyFont="1" applyFill="1" applyAlignment="1">
      <alignment vertical="center"/>
    </xf>
    <xf numFmtId="0" fontId="3" fillId="5" borderId="5" xfId="0" applyFont="1" applyFill="1" applyBorder="1" applyAlignment="1">
      <alignment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9" fillId="5" borderId="3" xfId="0" applyFont="1" applyFill="1" applyBorder="1" applyAlignment="1">
      <alignment horizontal="center" vertical="center"/>
    </xf>
    <xf numFmtId="49" fontId="12" fillId="4" borderId="3" xfId="0" applyNumberFormat="1" applyFont="1" applyFill="1" applyBorder="1" applyAlignment="1">
      <alignment horizontal="left" vertical="center"/>
    </xf>
    <xf numFmtId="0" fontId="12" fillId="5" borderId="11" xfId="0" applyFont="1" applyFill="1" applyBorder="1" applyAlignment="1">
      <alignment horizontal="center" vertical="center"/>
    </xf>
    <xf numFmtId="0" fontId="3" fillId="5" borderId="0" xfId="0" applyFont="1" applyFill="1" applyAlignment="1">
      <alignment horizontal="center" vertical="center"/>
    </xf>
    <xf numFmtId="0" fontId="12" fillId="3" borderId="3" xfId="0" applyFont="1" applyFill="1" applyBorder="1" applyAlignment="1">
      <alignment horizontal="left" vertical="center"/>
    </xf>
    <xf numFmtId="0" fontId="12" fillId="5" borderId="3" xfId="0" applyFont="1" applyFill="1" applyBorder="1" applyAlignment="1">
      <alignment horizontal="center" vertical="center"/>
    </xf>
    <xf numFmtId="0" fontId="25" fillId="0" borderId="0" xfId="0" applyFont="1"/>
    <xf numFmtId="0" fontId="26" fillId="0" borderId="0" xfId="0" applyFont="1"/>
    <xf numFmtId="0" fontId="24" fillId="0" borderId="0" xfId="0" applyFont="1"/>
    <xf numFmtId="0" fontId="25" fillId="0" borderId="0" xfId="0" applyFont="1" applyAlignment="1">
      <alignment vertical="center"/>
    </xf>
    <xf numFmtId="0" fontId="28" fillId="0" borderId="0" xfId="0" applyFont="1" applyAlignment="1">
      <alignment horizontal="left" vertical="center" readingOrder="1"/>
    </xf>
    <xf numFmtId="0" fontId="13" fillId="5" borderId="32" xfId="0" applyFont="1" applyFill="1" applyBorder="1" applyAlignment="1">
      <alignment horizontal="left" vertical="top"/>
    </xf>
    <xf numFmtId="0" fontId="13" fillId="5" borderId="0" xfId="0" applyFont="1" applyFill="1" applyAlignment="1">
      <alignment horizontal="left" vertical="top"/>
    </xf>
    <xf numFmtId="0" fontId="9" fillId="5" borderId="28" xfId="0" applyFont="1" applyFill="1" applyBorder="1" applyAlignment="1">
      <alignment horizontal="center" vertical="center"/>
    </xf>
    <xf numFmtId="0" fontId="15" fillId="5" borderId="13" xfId="0" applyFont="1" applyFill="1" applyBorder="1" applyAlignment="1">
      <alignment horizontal="left" vertical="center"/>
    </xf>
    <xf numFmtId="0" fontId="13" fillId="4" borderId="15" xfId="0" applyFont="1" applyFill="1" applyBorder="1" applyAlignment="1">
      <alignment horizontal="center" vertical="center" wrapText="1"/>
    </xf>
    <xf numFmtId="0" fontId="13" fillId="4" borderId="3" xfId="0" applyFont="1" applyFill="1" applyBorder="1" applyAlignment="1">
      <alignment horizontal="left" vertical="center" wrapText="1"/>
    </xf>
    <xf numFmtId="0" fontId="13" fillId="4" borderId="10" xfId="0" applyFont="1" applyFill="1" applyBorder="1" applyAlignment="1">
      <alignment horizontal="center" vertical="center" wrapText="1"/>
    </xf>
    <xf numFmtId="0" fontId="13" fillId="4" borderId="11" xfId="0" applyFont="1" applyFill="1" applyBorder="1" applyAlignment="1">
      <alignment horizontal="left" vertical="center" wrapText="1"/>
    </xf>
    <xf numFmtId="0" fontId="9" fillId="5" borderId="3" xfId="0" applyFont="1" applyFill="1" applyBorder="1" applyAlignment="1">
      <alignment horizontal="center" vertical="center"/>
    </xf>
    <xf numFmtId="0" fontId="12" fillId="4" borderId="3" xfId="0" applyFont="1" applyFill="1" applyBorder="1" applyAlignment="1">
      <alignment horizontal="left" vertical="center"/>
    </xf>
    <xf numFmtId="0" fontId="12" fillId="2" borderId="16" xfId="0" applyFont="1" applyFill="1" applyBorder="1" applyAlignment="1">
      <alignment horizontal="left" vertical="center"/>
    </xf>
    <xf numFmtId="0" fontId="3" fillId="5" borderId="37" xfId="0" applyFont="1" applyFill="1" applyBorder="1" applyAlignment="1">
      <alignment vertical="center"/>
    </xf>
    <xf numFmtId="0" fontId="3" fillId="4" borderId="32" xfId="0" applyFont="1" applyFill="1" applyBorder="1" applyAlignment="1">
      <alignment horizontal="center" vertical="center"/>
    </xf>
    <xf numFmtId="0" fontId="3" fillId="5" borderId="32" xfId="0" applyFont="1" applyFill="1" applyBorder="1" applyAlignment="1">
      <alignment vertical="center"/>
    </xf>
    <xf numFmtId="0" fontId="3" fillId="5" borderId="38" xfId="0" applyFont="1" applyFill="1" applyBorder="1" applyAlignment="1">
      <alignment vertical="center"/>
    </xf>
    <xf numFmtId="0" fontId="12" fillId="5" borderId="3" xfId="0" applyFont="1" applyFill="1" applyBorder="1" applyAlignment="1">
      <alignment vertical="center"/>
    </xf>
    <xf numFmtId="0" fontId="3" fillId="4" borderId="18" xfId="0" applyFont="1" applyFill="1" applyBorder="1" applyAlignment="1">
      <alignment horizontal="center" vertical="center"/>
    </xf>
    <xf numFmtId="0" fontId="3" fillId="4" borderId="41" xfId="0" applyFont="1" applyFill="1" applyBorder="1" applyAlignment="1">
      <alignment horizontal="center" vertical="center"/>
    </xf>
    <xf numFmtId="0" fontId="12" fillId="5" borderId="16" xfId="0" applyFont="1" applyFill="1" applyBorder="1" applyAlignment="1">
      <alignment vertical="center"/>
    </xf>
    <xf numFmtId="0" fontId="12" fillId="4" borderId="3" xfId="0" applyFont="1" applyFill="1" applyBorder="1" applyAlignment="1">
      <alignment vertical="center"/>
    </xf>
    <xf numFmtId="0" fontId="12" fillId="7" borderId="16" xfId="0" applyFont="1" applyFill="1" applyBorder="1" applyAlignment="1">
      <alignment vertical="center"/>
    </xf>
    <xf numFmtId="0" fontId="12" fillId="4" borderId="30" xfId="0" applyFont="1" applyFill="1" applyBorder="1" applyAlignment="1">
      <alignment horizontal="left" vertical="center"/>
    </xf>
    <xf numFmtId="0" fontId="12" fillId="7" borderId="45" xfId="0" applyFont="1" applyFill="1" applyBorder="1" applyAlignment="1">
      <alignment vertical="center"/>
    </xf>
    <xf numFmtId="0" fontId="3" fillId="5" borderId="46" xfId="0" applyFont="1" applyFill="1" applyBorder="1" applyAlignment="1">
      <alignment vertical="center"/>
    </xf>
    <xf numFmtId="0" fontId="3" fillId="5" borderId="47" xfId="0" applyFont="1" applyFill="1" applyBorder="1" applyAlignment="1">
      <alignment vertical="center"/>
    </xf>
    <xf numFmtId="0" fontId="3" fillId="3" borderId="13" xfId="0" applyFont="1" applyFill="1" applyBorder="1" applyAlignment="1">
      <alignment vertical="center"/>
    </xf>
    <xf numFmtId="0" fontId="3" fillId="3" borderId="3" xfId="0" applyFont="1" applyFill="1" applyBorder="1" applyAlignment="1">
      <alignment vertical="center"/>
    </xf>
    <xf numFmtId="0" fontId="32" fillId="2" borderId="48" xfId="2" applyFont="1" applyFill="1" applyBorder="1">
      <alignment vertical="center"/>
    </xf>
    <xf numFmtId="0" fontId="3" fillId="5" borderId="44" xfId="0" applyFont="1" applyFill="1" applyBorder="1" applyAlignment="1">
      <alignment vertical="center"/>
    </xf>
    <xf numFmtId="0" fontId="3" fillId="5" borderId="7" xfId="0" applyFont="1" applyFill="1" applyBorder="1" applyAlignment="1">
      <alignment vertical="center"/>
    </xf>
    <xf numFmtId="0" fontId="3" fillId="3" borderId="30" xfId="0" applyFont="1" applyFill="1" applyBorder="1" applyAlignment="1">
      <alignment vertical="center"/>
    </xf>
    <xf numFmtId="0" fontId="3" fillId="5" borderId="50" xfId="0" applyFont="1" applyFill="1" applyBorder="1" applyAlignment="1">
      <alignment vertical="center"/>
    </xf>
    <xf numFmtId="0" fontId="3" fillId="5" borderId="22" xfId="0" applyFont="1" applyFill="1" applyBorder="1" applyAlignment="1">
      <alignment vertical="center"/>
    </xf>
    <xf numFmtId="0" fontId="32" fillId="2" borderId="7" xfId="2" applyFont="1" applyFill="1" applyBorder="1">
      <alignment vertical="center"/>
    </xf>
    <xf numFmtId="0" fontId="32" fillId="2" borderId="34" xfId="2" applyFont="1" applyFill="1" applyBorder="1">
      <alignment vertical="center"/>
    </xf>
    <xf numFmtId="0" fontId="3" fillId="5" borderId="34" xfId="0" applyFont="1" applyFill="1" applyBorder="1" applyAlignment="1">
      <alignment vertical="center"/>
    </xf>
    <xf numFmtId="0" fontId="3" fillId="5" borderId="51" xfId="0" applyFont="1" applyFill="1" applyBorder="1" applyAlignment="1">
      <alignment vertical="center"/>
    </xf>
    <xf numFmtId="0" fontId="3" fillId="3" borderId="7" xfId="0" applyFont="1" applyFill="1" applyBorder="1" applyAlignment="1">
      <alignment vertical="center"/>
    </xf>
    <xf numFmtId="0" fontId="3" fillId="3" borderId="34" xfId="0" applyFont="1" applyFill="1" applyBorder="1" applyAlignment="1">
      <alignment vertical="center"/>
    </xf>
    <xf numFmtId="0" fontId="3" fillId="3" borderId="47" xfId="0" applyFont="1" applyFill="1" applyBorder="1" applyAlignment="1">
      <alignment vertical="center"/>
    </xf>
    <xf numFmtId="0" fontId="3" fillId="3" borderId="41" xfId="0" applyFont="1" applyFill="1" applyBorder="1" applyAlignment="1">
      <alignment vertical="center"/>
    </xf>
    <xf numFmtId="0" fontId="3" fillId="3" borderId="22" xfId="0" applyFont="1" applyFill="1" applyBorder="1" applyAlignment="1">
      <alignment vertical="center"/>
    </xf>
    <xf numFmtId="0" fontId="3" fillId="3" borderId="51" xfId="0" applyFont="1" applyFill="1" applyBorder="1" applyAlignment="1">
      <alignment vertical="center"/>
    </xf>
    <xf numFmtId="0" fontId="34" fillId="2" borderId="3" xfId="2" applyFont="1" applyFill="1" applyBorder="1">
      <alignment vertical="center"/>
    </xf>
    <xf numFmtId="0" fontId="12" fillId="5" borderId="50" xfId="2" applyFont="1" applyFill="1" applyBorder="1">
      <alignment vertical="center"/>
    </xf>
    <xf numFmtId="0" fontId="32" fillId="5" borderId="22" xfId="2" applyFont="1" applyFill="1" applyBorder="1">
      <alignment vertical="center"/>
    </xf>
    <xf numFmtId="0" fontId="12" fillId="4" borderId="29" xfId="0" applyFont="1" applyFill="1" applyBorder="1" applyAlignment="1">
      <alignment horizontal="left" vertical="center"/>
    </xf>
    <xf numFmtId="0" fontId="12" fillId="4" borderId="29" xfId="0" applyFont="1" applyFill="1" applyBorder="1" applyAlignment="1">
      <alignment horizontal="left" vertical="center" shrinkToFit="1"/>
    </xf>
    <xf numFmtId="0" fontId="12" fillId="7" borderId="57" xfId="0" applyFont="1" applyFill="1" applyBorder="1" applyAlignment="1">
      <alignment vertical="center"/>
    </xf>
    <xf numFmtId="0" fontId="12" fillId="4" borderId="11" xfId="0" applyFont="1" applyFill="1" applyBorder="1" applyAlignment="1">
      <alignment vertical="center"/>
    </xf>
    <xf numFmtId="0" fontId="12" fillId="4" borderId="21" xfId="0" applyFont="1" applyFill="1" applyBorder="1" applyAlignment="1">
      <alignment vertical="center"/>
    </xf>
    <xf numFmtId="0" fontId="13" fillId="5" borderId="0" xfId="0" applyFont="1" applyFill="1" applyAlignment="1">
      <alignment horizontal="left" vertical="top" wrapText="1"/>
    </xf>
    <xf numFmtId="0" fontId="37" fillId="0" borderId="0" xfId="0" applyFont="1" applyAlignment="1">
      <alignment horizontal="center" vertical="center" wrapText="1"/>
    </xf>
    <xf numFmtId="0" fontId="37" fillId="0" borderId="0" xfId="0" applyFont="1" applyAlignment="1">
      <alignment vertical="center" wrapText="1"/>
    </xf>
    <xf numFmtId="0" fontId="38" fillId="0" borderId="0" xfId="0" applyFont="1" applyAlignment="1">
      <alignment horizontal="center" vertical="center" wrapText="1"/>
    </xf>
    <xf numFmtId="0" fontId="38" fillId="0" borderId="0" xfId="0" quotePrefix="1" applyFont="1" applyAlignment="1">
      <alignment horizontal="left" vertical="center" wrapText="1"/>
    </xf>
    <xf numFmtId="0" fontId="0" fillId="0" borderId="0" xfId="0" applyAlignment="1">
      <alignment horizontal="center" vertical="center"/>
    </xf>
    <xf numFmtId="0" fontId="37" fillId="0" borderId="0" xfId="0" applyFont="1" applyAlignment="1">
      <alignment horizontal="left" vertical="center" wrapText="1"/>
    </xf>
    <xf numFmtId="178" fontId="37" fillId="0" borderId="0" xfId="0" applyNumberFormat="1" applyFont="1" applyAlignment="1">
      <alignment horizontal="right" vertical="center" wrapText="1"/>
    </xf>
    <xf numFmtId="0" fontId="37" fillId="0" borderId="0" xfId="0" applyFont="1" applyAlignment="1">
      <alignment horizontal="right" vertical="center"/>
    </xf>
    <xf numFmtId="0" fontId="37" fillId="0" borderId="0" xfId="0" applyFont="1" applyAlignment="1">
      <alignment horizontal="right" vertical="center" wrapText="1"/>
    </xf>
    <xf numFmtId="0" fontId="37" fillId="0" borderId="0" xfId="0" applyFont="1" applyAlignment="1">
      <alignment horizontal="left" vertical="top" wrapText="1"/>
    </xf>
    <xf numFmtId="0" fontId="38" fillId="0" borderId="0" xfId="0" applyFont="1" applyAlignment="1">
      <alignment vertical="center"/>
    </xf>
    <xf numFmtId="0" fontId="0" fillId="0" borderId="0" xfId="0" applyAlignment="1">
      <alignment vertical="center" wrapText="1"/>
    </xf>
    <xf numFmtId="0" fontId="12" fillId="3" borderId="3" xfId="0" applyFont="1" applyFill="1" applyBorder="1" applyAlignment="1">
      <alignment vertical="center"/>
    </xf>
    <xf numFmtId="0" fontId="3" fillId="2" borderId="15" xfId="0" applyFont="1" applyFill="1" applyBorder="1" applyAlignment="1">
      <alignment horizontal="left" vertical="center" wrapText="1"/>
    </xf>
    <xf numFmtId="0" fontId="3" fillId="2" borderId="3" xfId="0" applyFont="1" applyFill="1" applyBorder="1" applyAlignment="1">
      <alignment horizontal="left" vertical="center" wrapText="1"/>
    </xf>
    <xf numFmtId="0" fontId="12" fillId="4" borderId="3" xfId="0" applyFont="1" applyFill="1" applyBorder="1" applyAlignment="1">
      <alignment horizontal="left" vertical="center"/>
    </xf>
    <xf numFmtId="0" fontId="12" fillId="4" borderId="16" xfId="0" applyFont="1" applyFill="1" applyBorder="1" applyAlignment="1">
      <alignment horizontal="left" vertical="center"/>
    </xf>
    <xf numFmtId="0" fontId="19" fillId="5" borderId="3" xfId="0" applyFont="1" applyFill="1" applyBorder="1" applyAlignment="1">
      <alignment horizontal="center" vertical="center" wrapText="1"/>
    </xf>
    <xf numFmtId="0" fontId="12" fillId="2" borderId="3" xfId="0" applyFont="1" applyFill="1" applyBorder="1" applyAlignment="1">
      <alignment horizontal="left" vertical="center"/>
    </xf>
    <xf numFmtId="0" fontId="12" fillId="2" borderId="16" xfId="0" applyFont="1" applyFill="1" applyBorder="1" applyAlignment="1">
      <alignment horizontal="left" vertical="center"/>
    </xf>
    <xf numFmtId="0" fontId="19" fillId="4" borderId="3" xfId="0" applyFont="1" applyFill="1" applyBorder="1" applyAlignment="1">
      <alignment horizontal="left" vertical="center"/>
    </xf>
    <xf numFmtId="0" fontId="19" fillId="4" borderId="16" xfId="0" applyFont="1" applyFill="1" applyBorder="1" applyAlignment="1">
      <alignment horizontal="left" vertical="center"/>
    </xf>
    <xf numFmtId="0" fontId="21" fillId="0" borderId="0" xfId="0" applyFont="1" applyAlignment="1">
      <alignment horizontal="center" vertical="center" wrapText="1"/>
    </xf>
    <xf numFmtId="0" fontId="21" fillId="0" borderId="0" xfId="0" applyFont="1" applyAlignment="1">
      <alignment horizontal="center" vertical="center"/>
    </xf>
    <xf numFmtId="0" fontId="12" fillId="5" borderId="0" xfId="0" applyFont="1" applyFill="1" applyAlignment="1">
      <alignment horizontal="left" vertical="center" wrapText="1"/>
    </xf>
    <xf numFmtId="0" fontId="3" fillId="2" borderId="1" xfId="0" applyFont="1" applyFill="1" applyBorder="1" applyAlignment="1">
      <alignment horizontal="left" vertical="center" wrapText="1"/>
    </xf>
    <xf numFmtId="0" fontId="3" fillId="2" borderId="2" xfId="0" applyFont="1" applyFill="1" applyBorder="1" applyAlignment="1">
      <alignment horizontal="left" vertical="center" wrapText="1"/>
    </xf>
    <xf numFmtId="0" fontId="12" fillId="4" borderId="2" xfId="0" applyFont="1" applyFill="1" applyBorder="1" applyAlignment="1">
      <alignment horizontal="left" vertical="center"/>
    </xf>
    <xf numFmtId="0" fontId="12" fillId="4" borderId="14" xfId="0" applyFont="1" applyFill="1" applyBorder="1" applyAlignment="1">
      <alignment horizontal="left" vertical="center"/>
    </xf>
    <xf numFmtId="0" fontId="3" fillId="2" borderId="15" xfId="0" applyFont="1" applyFill="1" applyBorder="1" applyAlignment="1">
      <alignment horizontal="left" vertical="center"/>
    </xf>
    <xf numFmtId="0" fontId="3" fillId="2" borderId="3" xfId="0" applyFont="1" applyFill="1" applyBorder="1" applyAlignment="1">
      <alignment horizontal="left" vertical="center"/>
    </xf>
    <xf numFmtId="0" fontId="3" fillId="2" borderId="15" xfId="0" applyFont="1" applyFill="1" applyBorder="1" applyAlignment="1">
      <alignment horizontal="left" vertical="center" shrinkToFit="1"/>
    </xf>
    <xf numFmtId="0" fontId="3" fillId="2" borderId="3" xfId="0" applyFont="1" applyFill="1" applyBorder="1" applyAlignment="1">
      <alignment horizontal="left" vertical="center" shrinkToFit="1"/>
    </xf>
    <xf numFmtId="0" fontId="3" fillId="2" borderId="1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12" fillId="4" borderId="11" xfId="0" applyFont="1" applyFill="1" applyBorder="1" applyAlignment="1">
      <alignment horizontal="left" vertical="center"/>
    </xf>
    <xf numFmtId="0" fontId="12" fillId="4" borderId="21" xfId="0" applyFont="1" applyFill="1" applyBorder="1" applyAlignment="1">
      <alignment horizontal="left" vertical="center"/>
    </xf>
    <xf numFmtId="0" fontId="12" fillId="5" borderId="3" xfId="0" applyFont="1" applyFill="1" applyBorder="1" applyAlignment="1">
      <alignment horizontal="center" vertical="center"/>
    </xf>
    <xf numFmtId="0" fontId="12" fillId="2" borderId="3" xfId="0" applyFont="1" applyFill="1" applyBorder="1" applyAlignment="1">
      <alignment vertical="center"/>
    </xf>
    <xf numFmtId="0" fontId="12" fillId="2" borderId="16" xfId="0" applyFont="1" applyFill="1" applyBorder="1" applyAlignment="1">
      <alignment vertical="center"/>
    </xf>
    <xf numFmtId="0" fontId="3" fillId="2" borderId="1" xfId="0" applyFont="1" applyFill="1" applyBorder="1" applyAlignment="1">
      <alignment horizontal="left" vertical="center"/>
    </xf>
    <xf numFmtId="0" fontId="3" fillId="2" borderId="2" xfId="0" applyFont="1" applyFill="1" applyBorder="1" applyAlignment="1">
      <alignment horizontal="left" vertical="center"/>
    </xf>
    <xf numFmtId="0" fontId="9" fillId="2" borderId="15" xfId="0" applyFont="1" applyFill="1" applyBorder="1" applyAlignment="1">
      <alignment horizontal="left" vertical="center" wrapText="1"/>
    </xf>
    <xf numFmtId="0" fontId="9" fillId="2" borderId="3" xfId="0" applyFont="1" applyFill="1" applyBorder="1" applyAlignment="1">
      <alignment horizontal="left" vertical="center" wrapText="1"/>
    </xf>
    <xf numFmtId="0" fontId="12" fillId="5" borderId="3" xfId="0" applyFont="1" applyFill="1" applyBorder="1" applyAlignment="1">
      <alignment horizontal="center" vertical="center" wrapText="1"/>
    </xf>
    <xf numFmtId="0" fontId="13" fillId="4" borderId="3" xfId="0" applyFont="1" applyFill="1" applyBorder="1" applyAlignment="1">
      <alignment horizontal="left" vertical="center" wrapText="1"/>
    </xf>
    <xf numFmtId="0" fontId="13" fillId="4" borderId="3" xfId="0" applyFont="1" applyFill="1" applyBorder="1" applyAlignment="1">
      <alignment horizontal="left" vertical="center"/>
    </xf>
    <xf numFmtId="0" fontId="13" fillId="4" borderId="16" xfId="0" applyFont="1" applyFill="1" applyBorder="1" applyAlignment="1">
      <alignment horizontal="left" vertical="center"/>
    </xf>
    <xf numFmtId="0" fontId="12" fillId="0" borderId="11" xfId="0" applyFont="1" applyBorder="1" applyAlignment="1">
      <alignment horizontal="center" vertical="center"/>
    </xf>
    <xf numFmtId="0" fontId="15" fillId="5" borderId="19" xfId="0" applyFont="1" applyFill="1" applyBorder="1" applyAlignment="1">
      <alignment horizontal="center" vertical="center"/>
    </xf>
    <xf numFmtId="0" fontId="15" fillId="5" borderId="20" xfId="0" applyFont="1" applyFill="1" applyBorder="1" applyAlignment="1">
      <alignment horizontal="center" vertical="center"/>
    </xf>
    <xf numFmtId="0" fontId="3" fillId="5" borderId="20" xfId="0" applyFont="1" applyFill="1" applyBorder="1" applyAlignment="1">
      <alignment horizontal="left" vertical="center" wrapText="1"/>
    </xf>
    <xf numFmtId="0" fontId="3" fillId="5" borderId="27" xfId="0" applyFont="1" applyFill="1" applyBorder="1" applyAlignment="1">
      <alignment horizontal="left" vertical="center" wrapText="1"/>
    </xf>
    <xf numFmtId="0" fontId="12" fillId="5" borderId="8"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12" fillId="5" borderId="8" xfId="0" applyFont="1" applyFill="1" applyBorder="1" applyAlignment="1">
      <alignment horizontal="center" vertical="center" shrinkToFit="1"/>
    </xf>
    <xf numFmtId="0" fontId="12" fillId="5" borderId="4" xfId="0" applyFont="1" applyFill="1" applyBorder="1" applyAlignment="1">
      <alignment horizontal="center" vertical="center" shrinkToFit="1"/>
    </xf>
    <xf numFmtId="0" fontId="4" fillId="2" borderId="15" xfId="0" applyFont="1" applyFill="1" applyBorder="1" applyAlignment="1">
      <alignment horizontal="left" vertical="center"/>
    </xf>
    <xf numFmtId="0" fontId="4" fillId="2" borderId="3" xfId="0" applyFont="1" applyFill="1" applyBorder="1" applyAlignment="1">
      <alignment horizontal="left" vertical="center"/>
    </xf>
    <xf numFmtId="0" fontId="4" fillId="2" borderId="16" xfId="0" applyFont="1" applyFill="1" applyBorder="1" applyAlignment="1">
      <alignment horizontal="left" vertical="center"/>
    </xf>
    <xf numFmtId="0" fontId="13" fillId="4" borderId="15" xfId="0" applyFont="1" applyFill="1" applyBorder="1" applyAlignment="1">
      <alignment horizontal="left" vertical="top" wrapText="1"/>
    </xf>
    <xf numFmtId="0" fontId="13" fillId="4" borderId="3" xfId="0" applyFont="1" applyFill="1" applyBorder="1" applyAlignment="1">
      <alignment horizontal="left" vertical="top" wrapText="1"/>
    </xf>
    <xf numFmtId="0" fontId="13" fillId="4" borderId="16" xfId="0" applyFont="1" applyFill="1" applyBorder="1" applyAlignment="1">
      <alignment horizontal="left" vertical="top" wrapText="1"/>
    </xf>
    <xf numFmtId="0" fontId="4" fillId="2" borderId="15" xfId="0" applyFont="1" applyFill="1" applyBorder="1" applyAlignment="1">
      <alignment horizontal="left" vertical="center" wrapText="1"/>
    </xf>
    <xf numFmtId="0" fontId="9" fillId="2" borderId="15" xfId="0" applyFont="1" applyFill="1" applyBorder="1" applyAlignment="1">
      <alignment horizontal="left" vertical="center"/>
    </xf>
    <xf numFmtId="0" fontId="9" fillId="2" borderId="3" xfId="0" applyFont="1" applyFill="1" applyBorder="1" applyAlignment="1">
      <alignment horizontal="left" vertical="center"/>
    </xf>
    <xf numFmtId="0" fontId="12" fillId="6" borderId="16" xfId="0" applyFont="1" applyFill="1" applyBorder="1" applyAlignment="1">
      <alignment horizontal="center" vertical="center"/>
    </xf>
    <xf numFmtId="0" fontId="9" fillId="2" borderId="16" xfId="0" applyFont="1" applyFill="1" applyBorder="1" applyAlignment="1">
      <alignment horizontal="left" vertical="center"/>
    </xf>
    <xf numFmtId="0" fontId="13" fillId="4" borderId="10" xfId="0" applyFont="1" applyFill="1" applyBorder="1" applyAlignment="1">
      <alignment horizontal="left" vertical="top" wrapText="1"/>
    </xf>
    <xf numFmtId="0" fontId="13" fillId="4" borderId="11" xfId="0" applyFont="1" applyFill="1" applyBorder="1" applyAlignment="1">
      <alignment horizontal="left" vertical="top" wrapText="1"/>
    </xf>
    <xf numFmtId="0" fontId="13" fillId="4" borderId="21" xfId="0" applyFont="1" applyFill="1" applyBorder="1" applyAlignment="1">
      <alignment horizontal="left" vertical="top" wrapText="1"/>
    </xf>
    <xf numFmtId="0" fontId="15" fillId="5" borderId="42" xfId="0" applyFont="1" applyFill="1" applyBorder="1" applyAlignment="1">
      <alignment horizontal="center" vertical="center"/>
    </xf>
    <xf numFmtId="0" fontId="15" fillId="5" borderId="43" xfId="0" applyFont="1" applyFill="1" applyBorder="1" applyAlignment="1">
      <alignment horizontal="center" vertical="center"/>
    </xf>
    <xf numFmtId="0" fontId="3" fillId="5" borderId="20" xfId="0" applyFont="1" applyFill="1" applyBorder="1" applyAlignment="1">
      <alignment horizontal="left" vertical="center"/>
    </xf>
    <xf numFmtId="0" fontId="3" fillId="5" borderId="27" xfId="0" applyFont="1" applyFill="1" applyBorder="1" applyAlignment="1">
      <alignment horizontal="left" vertical="center"/>
    </xf>
    <xf numFmtId="0" fontId="13" fillId="4" borderId="3" xfId="0" applyFont="1" applyFill="1" applyBorder="1" applyAlignment="1">
      <alignment horizontal="left" vertical="top"/>
    </xf>
    <xf numFmtId="0" fontId="13" fillId="4" borderId="16" xfId="0" applyFont="1" applyFill="1" applyBorder="1" applyAlignment="1">
      <alignment horizontal="left" vertical="top"/>
    </xf>
    <xf numFmtId="0" fontId="13" fillId="4" borderId="15" xfId="0" applyFont="1" applyFill="1" applyBorder="1" applyAlignment="1">
      <alignment horizontal="left" vertical="top"/>
    </xf>
    <xf numFmtId="0" fontId="4" fillId="2" borderId="50" xfId="0" applyFont="1" applyFill="1" applyBorder="1" applyAlignment="1">
      <alignment horizontal="left" vertical="center"/>
    </xf>
    <xf numFmtId="0" fontId="4" fillId="2" borderId="22" xfId="0" applyFont="1" applyFill="1" applyBorder="1" applyAlignment="1">
      <alignment horizontal="left" vertical="center"/>
    </xf>
    <xf numFmtId="0" fontId="4" fillId="2" borderId="51" xfId="0" applyFont="1" applyFill="1" applyBorder="1" applyAlignment="1">
      <alignment horizontal="left" vertical="center"/>
    </xf>
    <xf numFmtId="0" fontId="13" fillId="4" borderId="10" xfId="0" applyFont="1" applyFill="1" applyBorder="1" applyAlignment="1">
      <alignment horizontal="left" vertical="top"/>
    </xf>
    <xf numFmtId="0" fontId="13" fillId="4" borderId="11" xfId="0" applyFont="1" applyFill="1" applyBorder="1" applyAlignment="1">
      <alignment horizontal="left" vertical="top"/>
    </xf>
    <xf numFmtId="0" fontId="13" fillId="4" borderId="21" xfId="0" applyFont="1" applyFill="1" applyBorder="1" applyAlignment="1">
      <alignment horizontal="left" vertical="top"/>
    </xf>
    <xf numFmtId="0" fontId="18" fillId="4" borderId="15" xfId="0" applyFont="1" applyFill="1" applyBorder="1" applyAlignment="1">
      <alignment horizontal="left" vertical="center" wrapText="1" shrinkToFit="1"/>
    </xf>
    <xf numFmtId="0" fontId="18" fillId="4" borderId="3" xfId="0" applyFont="1" applyFill="1" applyBorder="1" applyAlignment="1">
      <alignment horizontal="left" vertical="center" wrapText="1" shrinkToFit="1"/>
    </xf>
    <xf numFmtId="0" fontId="13" fillId="4" borderId="8" xfId="0" applyFont="1" applyFill="1" applyBorder="1" applyAlignment="1">
      <alignment horizontal="left" vertical="center" wrapText="1"/>
    </xf>
    <xf numFmtId="0" fontId="13" fillId="4" borderId="7" xfId="0" applyFont="1" applyFill="1" applyBorder="1" applyAlignment="1">
      <alignment horizontal="left" vertical="center" wrapText="1"/>
    </xf>
    <xf numFmtId="0" fontId="13" fillId="4" borderId="4" xfId="0" applyFont="1" applyFill="1" applyBorder="1" applyAlignment="1">
      <alignment horizontal="left" vertical="center" wrapText="1"/>
    </xf>
    <xf numFmtId="0" fontId="13" fillId="3" borderId="8" xfId="0" applyFont="1" applyFill="1" applyBorder="1" applyAlignment="1">
      <alignment horizontal="left" vertical="center" wrapText="1"/>
    </xf>
    <xf numFmtId="0" fontId="13" fillId="3" borderId="7" xfId="0" applyFont="1" applyFill="1" applyBorder="1" applyAlignment="1">
      <alignment horizontal="left" vertical="center" wrapText="1"/>
    </xf>
    <xf numFmtId="0" fontId="13" fillId="3" borderId="4" xfId="0" applyFont="1" applyFill="1" applyBorder="1" applyAlignment="1">
      <alignment horizontal="left" vertical="center" wrapText="1"/>
    </xf>
    <xf numFmtId="176" fontId="13" fillId="4" borderId="3" xfId="0" applyNumberFormat="1" applyFont="1" applyFill="1" applyBorder="1" applyAlignment="1">
      <alignment horizontal="center" vertical="center"/>
    </xf>
    <xf numFmtId="176" fontId="13" fillId="4" borderId="16" xfId="0" applyNumberFormat="1" applyFont="1" applyFill="1" applyBorder="1" applyAlignment="1">
      <alignment horizontal="center" vertical="center"/>
    </xf>
    <xf numFmtId="0" fontId="23" fillId="3" borderId="8" xfId="0" applyFont="1" applyFill="1" applyBorder="1" applyAlignment="1">
      <alignment horizontal="left" vertical="center" wrapText="1"/>
    </xf>
    <xf numFmtId="0" fontId="23" fillId="3" borderId="7" xfId="0" applyFont="1" applyFill="1" applyBorder="1" applyAlignment="1">
      <alignment horizontal="left" vertical="center" wrapText="1"/>
    </xf>
    <xf numFmtId="0" fontId="23" fillId="3" borderId="4" xfId="0" applyFont="1" applyFill="1" applyBorder="1" applyAlignment="1">
      <alignment horizontal="left" vertical="center" wrapText="1"/>
    </xf>
    <xf numFmtId="0" fontId="3" fillId="5" borderId="15" xfId="0" applyFont="1" applyFill="1" applyBorder="1" applyAlignment="1">
      <alignment vertical="center" wrapText="1"/>
    </xf>
    <xf numFmtId="0" fontId="3" fillId="5" borderId="3" xfId="0" applyFont="1" applyFill="1" applyBorder="1" applyAlignment="1">
      <alignment vertical="center" wrapText="1"/>
    </xf>
    <xf numFmtId="0" fontId="13" fillId="3" borderId="3" xfId="0" applyFont="1" applyFill="1" applyBorder="1" applyAlignment="1">
      <alignment vertical="center" wrapText="1"/>
    </xf>
    <xf numFmtId="0" fontId="13" fillId="3" borderId="16" xfId="0" applyFont="1" applyFill="1" applyBorder="1" applyAlignment="1">
      <alignment vertical="center" wrapText="1"/>
    </xf>
    <xf numFmtId="0" fontId="3" fillId="5" borderId="15" xfId="0" applyFont="1" applyFill="1" applyBorder="1" applyAlignment="1">
      <alignment horizontal="left" vertical="center"/>
    </xf>
    <xf numFmtId="0" fontId="3" fillId="5" borderId="3" xfId="0" applyFont="1" applyFill="1" applyBorder="1" applyAlignment="1">
      <alignment horizontal="left" vertical="center"/>
    </xf>
    <xf numFmtId="0" fontId="9" fillId="2" borderId="16" xfId="0" applyFont="1" applyFill="1" applyBorder="1" applyAlignment="1">
      <alignment horizontal="left" vertical="center" wrapText="1"/>
    </xf>
    <xf numFmtId="0" fontId="12" fillId="5" borderId="15" xfId="0" applyFont="1" applyFill="1" applyBorder="1" applyAlignment="1">
      <alignment horizontal="center" vertical="center" wrapText="1"/>
    </xf>
    <xf numFmtId="0" fontId="12" fillId="5" borderId="8" xfId="0" applyFont="1" applyFill="1" applyBorder="1" applyAlignment="1">
      <alignment horizontal="center" vertical="center"/>
    </xf>
    <xf numFmtId="0" fontId="12" fillId="5" borderId="7" xfId="0" applyFont="1" applyFill="1" applyBorder="1" applyAlignment="1">
      <alignment horizontal="center" vertical="center"/>
    </xf>
    <xf numFmtId="0" fontId="12" fillId="5" borderId="4" xfId="0" applyFont="1" applyFill="1" applyBorder="1" applyAlignment="1">
      <alignment horizontal="center" vertical="center"/>
    </xf>
    <xf numFmtId="0" fontId="3" fillId="0" borderId="8" xfId="0" applyFont="1" applyBorder="1" applyAlignment="1">
      <alignment horizontal="left" vertical="center" wrapText="1"/>
    </xf>
    <xf numFmtId="0" fontId="3" fillId="0" borderId="7" xfId="0" applyFont="1" applyBorder="1" applyAlignment="1">
      <alignment horizontal="left" vertical="center" wrapText="1"/>
    </xf>
    <xf numFmtId="0" fontId="3" fillId="0" borderId="4" xfId="0" applyFont="1" applyBorder="1" applyAlignment="1">
      <alignment horizontal="left" vertical="center" wrapText="1"/>
    </xf>
    <xf numFmtId="0" fontId="12" fillId="5" borderId="16" xfId="0" applyFont="1" applyFill="1" applyBorder="1" applyAlignment="1">
      <alignment horizontal="center" vertical="center"/>
    </xf>
    <xf numFmtId="0" fontId="20" fillId="4" borderId="15" xfId="0" applyFont="1" applyFill="1" applyBorder="1" applyAlignment="1">
      <alignment horizontal="left" vertical="center" wrapText="1" shrinkToFit="1"/>
    </xf>
    <xf numFmtId="0" fontId="20" fillId="4" borderId="3" xfId="0" applyFont="1" applyFill="1" applyBorder="1" applyAlignment="1">
      <alignment horizontal="left" vertical="center" wrapText="1" shrinkToFit="1"/>
    </xf>
    <xf numFmtId="0" fontId="12" fillId="4" borderId="8" xfId="0" applyFont="1" applyFill="1" applyBorder="1" applyAlignment="1">
      <alignment horizontal="left" vertical="center" wrapText="1"/>
    </xf>
    <xf numFmtId="0" fontId="12" fillId="4" borderId="7" xfId="0" applyFont="1" applyFill="1" applyBorder="1" applyAlignment="1">
      <alignment horizontal="left" vertical="center" wrapText="1"/>
    </xf>
    <xf numFmtId="0" fontId="12" fillId="4" borderId="4" xfId="0" applyFont="1" applyFill="1" applyBorder="1" applyAlignment="1">
      <alignment horizontal="left" vertical="center" wrapText="1"/>
    </xf>
    <xf numFmtId="0" fontId="0" fillId="3" borderId="8" xfId="0" applyFill="1" applyBorder="1" applyAlignment="1">
      <alignment horizontal="left" vertical="center" wrapText="1"/>
    </xf>
    <xf numFmtId="0" fontId="0" fillId="3" borderId="7" xfId="0" applyFill="1" applyBorder="1" applyAlignment="1">
      <alignment horizontal="left" vertical="center" wrapText="1"/>
    </xf>
    <xf numFmtId="0" fontId="0" fillId="3" borderId="4" xfId="0" applyFill="1" applyBorder="1" applyAlignment="1">
      <alignment horizontal="left" vertical="center" wrapText="1"/>
    </xf>
    <xf numFmtId="176" fontId="12" fillId="4" borderId="3" xfId="0" applyNumberFormat="1" applyFont="1" applyFill="1" applyBorder="1" applyAlignment="1">
      <alignment horizontal="center" vertical="center"/>
    </xf>
    <xf numFmtId="176" fontId="12" fillId="4" borderId="16" xfId="0" applyNumberFormat="1" applyFont="1" applyFill="1" applyBorder="1" applyAlignment="1">
      <alignment horizontal="center" vertical="center"/>
    </xf>
    <xf numFmtId="0" fontId="3" fillId="5" borderId="20" xfId="0" applyFont="1" applyFill="1" applyBorder="1" applyAlignment="1">
      <alignment vertical="center" wrapText="1"/>
    </xf>
    <xf numFmtId="0" fontId="3" fillId="5" borderId="27" xfId="0" applyFont="1" applyFill="1" applyBorder="1" applyAlignment="1">
      <alignment vertical="center" wrapText="1"/>
    </xf>
    <xf numFmtId="0" fontId="3" fillId="5" borderId="10" xfId="0" applyFont="1" applyFill="1" applyBorder="1" applyAlignment="1">
      <alignment horizontal="center" vertical="center"/>
    </xf>
    <xf numFmtId="0" fontId="3" fillId="5" borderId="11" xfId="0" applyFont="1" applyFill="1" applyBorder="1" applyAlignment="1">
      <alignment horizontal="center" vertical="center"/>
    </xf>
    <xf numFmtId="0" fontId="0" fillId="0" borderId="12" xfId="0" applyBorder="1" applyAlignment="1">
      <alignment horizontal="center" vertical="center"/>
    </xf>
    <xf numFmtId="0" fontId="0" fillId="0" borderId="35" xfId="0" applyBorder="1" applyAlignment="1">
      <alignment horizontal="center" vertical="center"/>
    </xf>
    <xf numFmtId="0" fontId="0" fillId="0" borderId="36" xfId="0" applyBorder="1" applyAlignment="1">
      <alignment horizontal="center" vertical="center"/>
    </xf>
    <xf numFmtId="176" fontId="3" fillId="5" borderId="11" xfId="0" applyNumberFormat="1" applyFont="1" applyFill="1" applyBorder="1" applyAlignment="1">
      <alignment horizontal="center" vertical="center"/>
    </xf>
    <xf numFmtId="176" fontId="3" fillId="5" borderId="21" xfId="0" applyNumberFormat="1" applyFont="1" applyFill="1" applyBorder="1" applyAlignment="1">
      <alignment horizontal="center" vertical="center"/>
    </xf>
    <xf numFmtId="0" fontId="12" fillId="5" borderId="28" xfId="0" applyFont="1" applyFill="1" applyBorder="1" applyAlignment="1">
      <alignment horizontal="left" vertical="center"/>
    </xf>
    <xf numFmtId="0" fontId="12" fillId="5" borderId="13" xfId="0" applyFont="1" applyFill="1" applyBorder="1" applyAlignment="1">
      <alignment horizontal="left" vertical="center"/>
    </xf>
    <xf numFmtId="0" fontId="13" fillId="4" borderId="13" xfId="0" applyFont="1" applyFill="1" applyBorder="1" applyAlignment="1">
      <alignment horizontal="left" vertical="center" wrapText="1"/>
    </xf>
    <xf numFmtId="0" fontId="12" fillId="4" borderId="13" xfId="0" applyFont="1" applyFill="1" applyBorder="1" applyAlignment="1">
      <alignment horizontal="left" vertical="center" wrapText="1"/>
    </xf>
    <xf numFmtId="0" fontId="12" fillId="4" borderId="25" xfId="0" applyFont="1" applyFill="1" applyBorder="1" applyAlignment="1">
      <alignment horizontal="left" vertical="center" wrapText="1"/>
    </xf>
    <xf numFmtId="0" fontId="12" fillId="5" borderId="15" xfId="0" applyFont="1" applyFill="1" applyBorder="1" applyAlignment="1">
      <alignment horizontal="left" vertical="center"/>
    </xf>
    <xf numFmtId="0" fontId="12" fillId="5" borderId="3" xfId="0" applyFont="1" applyFill="1" applyBorder="1" applyAlignment="1">
      <alignment horizontal="left" vertical="center"/>
    </xf>
    <xf numFmtId="0" fontId="12" fillId="5" borderId="44" xfId="0" applyFont="1" applyFill="1" applyBorder="1" applyAlignment="1">
      <alignment horizontal="left" vertical="center"/>
    </xf>
    <xf numFmtId="0" fontId="12" fillId="5" borderId="7" xfId="0" applyFont="1" applyFill="1" applyBorder="1" applyAlignment="1">
      <alignment horizontal="left" vertical="center"/>
    </xf>
    <xf numFmtId="0" fontId="12" fillId="5" borderId="4" xfId="0" applyFont="1" applyFill="1" applyBorder="1" applyAlignment="1">
      <alignment horizontal="left" vertical="center"/>
    </xf>
    <xf numFmtId="0" fontId="15" fillId="2" borderId="15" xfId="0" applyFont="1" applyFill="1" applyBorder="1" applyAlignment="1">
      <alignment horizontal="left" vertical="center"/>
    </xf>
    <xf numFmtId="0" fontId="15" fillId="2" borderId="3" xfId="0" applyFont="1" applyFill="1" applyBorder="1" applyAlignment="1">
      <alignment horizontal="left" vertical="center"/>
    </xf>
    <xf numFmtId="0" fontId="15" fillId="2" borderId="16" xfId="0" applyFont="1" applyFill="1" applyBorder="1" applyAlignment="1">
      <alignment horizontal="left" vertical="center"/>
    </xf>
    <xf numFmtId="0" fontId="3" fillId="5" borderId="23" xfId="0" applyFont="1" applyFill="1" applyBorder="1" applyAlignment="1">
      <alignment horizontal="left" vertical="center"/>
    </xf>
    <xf numFmtId="0" fontId="3" fillId="5" borderId="9" xfId="0" applyFont="1" applyFill="1" applyBorder="1" applyAlignment="1">
      <alignment horizontal="left" vertical="center"/>
    </xf>
    <xf numFmtId="0" fontId="13" fillId="4" borderId="9" xfId="0" applyFont="1" applyFill="1" applyBorder="1" applyAlignment="1">
      <alignment horizontal="left" vertical="top" wrapText="1"/>
    </xf>
    <xf numFmtId="0" fontId="13" fillId="4" borderId="9" xfId="0" applyFont="1" applyFill="1" applyBorder="1" applyAlignment="1">
      <alignment horizontal="left" vertical="top"/>
    </xf>
    <xf numFmtId="0" fontId="13" fillId="4" borderId="24" xfId="0" applyFont="1" applyFill="1" applyBorder="1" applyAlignment="1">
      <alignment horizontal="left" vertical="top"/>
    </xf>
    <xf numFmtId="0" fontId="9" fillId="2" borderId="23" xfId="0" applyFont="1" applyFill="1" applyBorder="1" applyAlignment="1">
      <alignment horizontal="left" vertical="center"/>
    </xf>
    <xf numFmtId="0" fontId="9" fillId="2" borderId="9" xfId="0" applyFont="1" applyFill="1" applyBorder="1" applyAlignment="1">
      <alignment horizontal="left" vertical="center"/>
    </xf>
    <xf numFmtId="0" fontId="9" fillId="2" borderId="24" xfId="0" applyFont="1" applyFill="1" applyBorder="1" applyAlignment="1">
      <alignment horizontal="left" vertical="center"/>
    </xf>
    <xf numFmtId="0" fontId="4" fillId="5" borderId="17" xfId="0" applyFont="1" applyFill="1" applyBorder="1" applyAlignment="1">
      <alignment horizontal="left" vertical="center" wrapText="1"/>
    </xf>
    <xf numFmtId="0" fontId="4" fillId="5" borderId="0" xfId="0" applyFont="1" applyFill="1" applyAlignment="1">
      <alignment horizontal="left" vertical="center" wrapText="1"/>
    </xf>
    <xf numFmtId="0" fontId="4" fillId="5" borderId="18" xfId="0" applyFont="1" applyFill="1" applyBorder="1" applyAlignment="1">
      <alignment horizontal="left" vertical="center" wrapText="1"/>
    </xf>
    <xf numFmtId="0" fontId="16" fillId="0" borderId="17" xfId="1" applyFill="1" applyBorder="1" applyAlignment="1">
      <alignment horizontal="left" vertical="center"/>
    </xf>
    <xf numFmtId="0" fontId="16" fillId="0" borderId="0" xfId="1" applyFill="1" applyBorder="1" applyAlignment="1">
      <alignment horizontal="left" vertical="center"/>
    </xf>
    <xf numFmtId="0" fontId="16" fillId="0" borderId="18" xfId="1" applyFill="1" applyBorder="1" applyAlignment="1">
      <alignment horizontal="left" vertical="center"/>
    </xf>
    <xf numFmtId="0" fontId="3" fillId="5" borderId="17" xfId="0" applyFont="1" applyFill="1" applyBorder="1" applyAlignment="1">
      <alignment horizontal="center" vertical="center"/>
    </xf>
    <xf numFmtId="0" fontId="3" fillId="5" borderId="0" xfId="0" applyFont="1" applyFill="1" applyAlignment="1">
      <alignment horizontal="center" vertical="center"/>
    </xf>
    <xf numFmtId="0" fontId="12" fillId="4" borderId="0" xfId="1" applyFont="1" applyFill="1" applyBorder="1" applyAlignment="1">
      <alignment horizontal="center" vertical="center"/>
    </xf>
    <xf numFmtId="0" fontId="12" fillId="4" borderId="18" xfId="1" applyFont="1" applyFill="1" applyBorder="1" applyAlignment="1">
      <alignment horizontal="center" vertical="center"/>
    </xf>
    <xf numFmtId="0" fontId="12" fillId="5" borderId="53" xfId="0" applyFont="1" applyFill="1" applyBorder="1" applyAlignment="1">
      <alignment horizontal="left" vertical="center"/>
    </xf>
    <xf numFmtId="0" fontId="12" fillId="5" borderId="54" xfId="0" applyFont="1" applyFill="1" applyBorder="1" applyAlignment="1">
      <alignment horizontal="left" vertical="center"/>
    </xf>
    <xf numFmtId="0" fontId="12" fillId="5" borderId="55" xfId="0" applyFont="1" applyFill="1" applyBorder="1" applyAlignment="1">
      <alignment horizontal="left" vertical="center"/>
    </xf>
    <xf numFmtId="0" fontId="12" fillId="5" borderId="56" xfId="0" applyFont="1" applyFill="1" applyBorder="1" applyAlignment="1">
      <alignment horizontal="center" vertical="center"/>
    </xf>
    <xf numFmtId="0" fontId="12" fillId="5" borderId="54" xfId="0" applyFont="1" applyFill="1" applyBorder="1" applyAlignment="1">
      <alignment horizontal="center" vertical="center"/>
    </xf>
    <xf numFmtId="0" fontId="12" fillId="5" borderId="55" xfId="0" applyFont="1" applyFill="1" applyBorder="1" applyAlignment="1">
      <alignment horizontal="center" vertical="center"/>
    </xf>
    <xf numFmtId="0" fontId="12" fillId="5" borderId="46" xfId="0" applyFont="1" applyFill="1" applyBorder="1" applyAlignment="1">
      <alignment horizontal="left" vertical="center"/>
    </xf>
    <xf numFmtId="0" fontId="12" fillId="5" borderId="47" xfId="0" applyFont="1" applyFill="1" applyBorder="1" applyAlignment="1">
      <alignment horizontal="left" vertical="center"/>
    </xf>
    <xf numFmtId="0" fontId="12" fillId="5" borderId="52" xfId="0" applyFont="1" applyFill="1" applyBorder="1" applyAlignment="1">
      <alignment horizontal="left" vertical="center"/>
    </xf>
    <xf numFmtId="0" fontId="13" fillId="4" borderId="16" xfId="0" applyFont="1" applyFill="1" applyBorder="1" applyAlignment="1">
      <alignment horizontal="left" vertical="center" wrapText="1"/>
    </xf>
    <xf numFmtId="0" fontId="13" fillId="4" borderId="34" xfId="0" applyFont="1" applyFill="1" applyBorder="1" applyAlignment="1">
      <alignment horizontal="left" vertical="center" wrapText="1"/>
    </xf>
    <xf numFmtId="0" fontId="13" fillId="3" borderId="10" xfId="0" applyFont="1" applyFill="1" applyBorder="1" applyAlignment="1">
      <alignment horizontal="left" vertical="top" wrapText="1"/>
    </xf>
    <xf numFmtId="0" fontId="13" fillId="3" borderId="11" xfId="0" applyFont="1" applyFill="1" applyBorder="1" applyAlignment="1">
      <alignment horizontal="left" vertical="top"/>
    </xf>
    <xf numFmtId="0" fontId="13" fillId="3" borderId="21" xfId="0" applyFont="1" applyFill="1" applyBorder="1" applyAlignment="1">
      <alignment horizontal="left" vertical="top"/>
    </xf>
    <xf numFmtId="0" fontId="3" fillId="7" borderId="15" xfId="0" applyFont="1" applyFill="1" applyBorder="1" applyAlignment="1">
      <alignment horizontal="left" vertical="center" wrapText="1"/>
    </xf>
    <xf numFmtId="0" fontId="3" fillId="7" borderId="3" xfId="0" applyFont="1" applyFill="1" applyBorder="1" applyAlignment="1">
      <alignment horizontal="left" vertical="center"/>
    </xf>
    <xf numFmtId="0" fontId="3" fillId="7" borderId="16" xfId="0" applyFont="1" applyFill="1" applyBorder="1" applyAlignment="1">
      <alignment horizontal="left" vertical="center"/>
    </xf>
    <xf numFmtId="0" fontId="15" fillId="5" borderId="6" xfId="0" applyFont="1" applyFill="1" applyBorder="1" applyAlignment="1">
      <alignment horizontal="center" vertical="center"/>
    </xf>
    <xf numFmtId="0" fontId="15" fillId="5" borderId="22" xfId="0" applyFont="1" applyFill="1" applyBorder="1" applyAlignment="1">
      <alignment horizontal="center" vertical="center"/>
    </xf>
    <xf numFmtId="0" fontId="15" fillId="5" borderId="33" xfId="0" applyFont="1" applyFill="1" applyBorder="1" applyAlignment="1">
      <alignment horizontal="center" vertical="center"/>
    </xf>
    <xf numFmtId="0" fontId="15" fillId="5" borderId="13" xfId="0" applyFont="1" applyFill="1" applyBorder="1" applyAlignment="1">
      <alignment horizontal="center" vertical="center" wrapText="1"/>
    </xf>
    <xf numFmtId="0" fontId="15" fillId="5" borderId="13" xfId="0" applyFont="1" applyFill="1" applyBorder="1" applyAlignment="1">
      <alignment horizontal="center" vertical="center"/>
    </xf>
    <xf numFmtId="0" fontId="15" fillId="5" borderId="25" xfId="0" applyFont="1" applyFill="1" applyBorder="1" applyAlignment="1">
      <alignment horizontal="center" vertical="center"/>
    </xf>
    <xf numFmtId="177" fontId="13" fillId="4" borderId="8" xfId="0" applyNumberFormat="1" applyFont="1" applyFill="1" applyBorder="1" applyAlignment="1">
      <alignment horizontal="center" vertical="center"/>
    </xf>
    <xf numFmtId="177" fontId="13" fillId="4" borderId="7" xfId="0" applyNumberFormat="1" applyFont="1" applyFill="1" applyBorder="1" applyAlignment="1">
      <alignment horizontal="center" vertical="center"/>
    </xf>
    <xf numFmtId="177" fontId="13" fillId="4" borderId="4" xfId="0" applyNumberFormat="1" applyFont="1" applyFill="1" applyBorder="1" applyAlignment="1">
      <alignment horizontal="center" vertical="center"/>
    </xf>
    <xf numFmtId="0" fontId="12" fillId="2" borderId="3" xfId="0" applyFont="1" applyFill="1" applyBorder="1" applyAlignment="1">
      <alignment horizontal="center" vertical="center"/>
    </xf>
    <xf numFmtId="0" fontId="12" fillId="2" borderId="16" xfId="0" applyFont="1" applyFill="1" applyBorder="1" applyAlignment="1">
      <alignment horizontal="center" vertical="center"/>
    </xf>
    <xf numFmtId="0" fontId="13" fillId="4" borderId="12" xfId="0" applyFont="1" applyFill="1" applyBorder="1" applyAlignment="1">
      <alignment horizontal="left" vertical="center" wrapText="1"/>
    </xf>
    <xf numFmtId="0" fontId="13" fillId="4" borderId="35" xfId="0" applyFont="1" applyFill="1" applyBorder="1" applyAlignment="1">
      <alignment horizontal="left" vertical="center" wrapText="1"/>
    </xf>
    <xf numFmtId="0" fontId="13" fillId="4" borderId="36" xfId="0" applyFont="1" applyFill="1" applyBorder="1" applyAlignment="1">
      <alignment horizontal="left" vertical="center" wrapText="1"/>
    </xf>
    <xf numFmtId="0" fontId="13" fillId="4" borderId="11" xfId="0" applyFont="1" applyFill="1" applyBorder="1" applyAlignment="1">
      <alignment horizontal="left" vertical="center" wrapText="1"/>
    </xf>
    <xf numFmtId="0" fontId="13" fillId="4" borderId="21" xfId="0" applyFont="1" applyFill="1" applyBorder="1" applyAlignment="1">
      <alignment horizontal="left" vertical="center" wrapText="1"/>
    </xf>
    <xf numFmtId="0" fontId="9" fillId="5" borderId="3" xfId="0" applyFont="1" applyFill="1" applyBorder="1" applyAlignment="1">
      <alignment horizontal="center" vertical="center"/>
    </xf>
    <xf numFmtId="0" fontId="4" fillId="0" borderId="3" xfId="0" applyFont="1" applyBorder="1" applyAlignment="1">
      <alignment horizontal="center" vertical="center" readingOrder="1"/>
    </xf>
    <xf numFmtId="0" fontId="9" fillId="5" borderId="3" xfId="0" applyFont="1" applyFill="1" applyBorder="1" applyAlignment="1">
      <alignment horizontal="center" vertical="center" wrapText="1"/>
    </xf>
    <xf numFmtId="0" fontId="3" fillId="5" borderId="0" xfId="0" applyFont="1" applyFill="1" applyAlignment="1">
      <alignment horizontal="left" vertical="center" wrapText="1"/>
    </xf>
    <xf numFmtId="0" fontId="3" fillId="5" borderId="8"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4" xfId="0" applyFont="1" applyFill="1" applyBorder="1" applyAlignment="1">
      <alignment horizontal="left" vertical="center" wrapText="1"/>
    </xf>
    <xf numFmtId="0" fontId="12" fillId="0" borderId="3" xfId="0" applyFont="1" applyBorder="1" applyAlignment="1">
      <alignment horizontal="left" vertical="center" wrapText="1" readingOrder="1"/>
    </xf>
    <xf numFmtId="0" fontId="3" fillId="5" borderId="3" xfId="0" applyFont="1" applyFill="1" applyBorder="1" applyAlignment="1">
      <alignment horizontal="left" vertical="center" wrapText="1"/>
    </xf>
    <xf numFmtId="0" fontId="9" fillId="5" borderId="9" xfId="0" applyFont="1" applyFill="1" applyBorder="1" applyAlignment="1">
      <alignment horizontal="center" vertical="center"/>
    </xf>
    <xf numFmtId="0" fontId="9" fillId="5" borderId="29" xfId="0" applyFont="1" applyFill="1" applyBorder="1" applyAlignment="1">
      <alignment horizontal="center" vertical="center"/>
    </xf>
    <xf numFmtId="0" fontId="9" fillId="5" borderId="13" xfId="0" applyFont="1" applyFill="1" applyBorder="1" applyAlignment="1">
      <alignment horizontal="center" vertical="center"/>
    </xf>
    <xf numFmtId="0" fontId="12" fillId="5" borderId="3" xfId="0" applyFont="1" applyFill="1" applyBorder="1" applyAlignment="1">
      <alignment horizontal="left" vertical="center" wrapText="1"/>
    </xf>
    <xf numFmtId="0" fontId="13" fillId="3" borderId="11" xfId="0" applyFont="1" applyFill="1" applyBorder="1" applyAlignment="1">
      <alignment horizontal="left" vertical="top" wrapText="1"/>
    </xf>
    <xf numFmtId="0" fontId="13" fillId="3" borderId="21" xfId="0" applyFont="1" applyFill="1" applyBorder="1" applyAlignment="1">
      <alignment horizontal="left" vertical="top" wrapText="1"/>
    </xf>
    <xf numFmtId="0" fontId="16" fillId="0" borderId="59" xfId="1" applyFill="1" applyBorder="1" applyAlignment="1">
      <alignment horizontal="left" vertical="center" wrapText="1"/>
    </xf>
    <xf numFmtId="0" fontId="16" fillId="0" borderId="48" xfId="1" applyFill="1" applyBorder="1" applyAlignment="1">
      <alignment horizontal="left" vertical="center" wrapText="1"/>
    </xf>
    <xf numFmtId="0" fontId="16" fillId="0" borderId="49" xfId="1" applyFill="1" applyBorder="1" applyAlignment="1">
      <alignment horizontal="left" vertical="center" wrapText="1"/>
    </xf>
    <xf numFmtId="0" fontId="12" fillId="5" borderId="39" xfId="0" applyFont="1" applyFill="1" applyBorder="1" applyAlignment="1">
      <alignment horizontal="left" vertical="center" wrapText="1"/>
    </xf>
    <xf numFmtId="0" fontId="12" fillId="5" borderId="30" xfId="0" applyFont="1" applyFill="1" applyBorder="1" applyAlignment="1">
      <alignment horizontal="left" vertical="center" wrapText="1"/>
    </xf>
    <xf numFmtId="0" fontId="12" fillId="5" borderId="31" xfId="0" applyFont="1" applyFill="1" applyBorder="1" applyAlignment="1">
      <alignment horizontal="left" vertical="center" wrapText="1"/>
    </xf>
    <xf numFmtId="0" fontId="15" fillId="5" borderId="59" xfId="0" applyFont="1" applyFill="1" applyBorder="1" applyAlignment="1">
      <alignment horizontal="center" vertical="center"/>
    </xf>
    <xf numFmtId="0" fontId="15" fillId="5" borderId="48" xfId="0" applyFont="1" applyFill="1" applyBorder="1" applyAlignment="1">
      <alignment horizontal="center" vertical="center"/>
    </xf>
    <xf numFmtId="0" fontId="3" fillId="5" borderId="48" xfId="0" applyFont="1" applyFill="1" applyBorder="1" applyAlignment="1">
      <alignment horizontal="left" vertical="center"/>
    </xf>
    <xf numFmtId="0" fontId="3" fillId="5" borderId="49" xfId="0" applyFont="1" applyFill="1" applyBorder="1" applyAlignment="1">
      <alignment horizontal="left" vertical="center"/>
    </xf>
    <xf numFmtId="0" fontId="9" fillId="2" borderId="44" xfId="0" applyFont="1" applyFill="1" applyBorder="1" applyAlignment="1">
      <alignment horizontal="left" vertical="center"/>
    </xf>
    <xf numFmtId="0" fontId="9" fillId="2" borderId="7" xfId="0" applyFont="1" applyFill="1" applyBorder="1" applyAlignment="1">
      <alignment horizontal="left" vertical="center"/>
    </xf>
    <xf numFmtId="0" fontId="9" fillId="2" borderId="34" xfId="0" applyFont="1" applyFill="1" applyBorder="1" applyAlignment="1">
      <alignment horizontal="left" vertical="center"/>
    </xf>
    <xf numFmtId="0" fontId="32" fillId="2" borderId="19" xfId="2" applyFont="1" applyFill="1" applyBorder="1" applyAlignment="1">
      <alignment horizontal="left" vertical="top" wrapText="1"/>
    </xf>
    <xf numFmtId="0" fontId="32" fillId="2" borderId="20" xfId="2" applyFont="1" applyFill="1" applyBorder="1" applyAlignment="1">
      <alignment horizontal="left" vertical="top"/>
    </xf>
    <xf numFmtId="0" fontId="32" fillId="2" borderId="50" xfId="2" applyFont="1" applyFill="1" applyBorder="1" applyAlignment="1">
      <alignment horizontal="left" vertical="top"/>
    </xf>
    <xf numFmtId="0" fontId="32" fillId="2" borderId="22" xfId="2" applyFont="1" applyFill="1" applyBorder="1" applyAlignment="1">
      <alignment horizontal="left" vertical="top"/>
    </xf>
    <xf numFmtId="0" fontId="32" fillId="2" borderId="48" xfId="2" applyFont="1" applyFill="1" applyBorder="1" applyAlignment="1">
      <alignment horizontal="center" vertical="center"/>
    </xf>
    <xf numFmtId="0" fontId="32" fillId="2" borderId="49" xfId="2" applyFont="1" applyFill="1" applyBorder="1" applyAlignment="1">
      <alignment horizontal="center" vertical="center"/>
    </xf>
    <xf numFmtId="0" fontId="12" fillId="5" borderId="44" xfId="0" applyFont="1" applyFill="1" applyBorder="1" applyAlignment="1">
      <alignment horizontal="left" vertical="center" wrapText="1"/>
    </xf>
    <xf numFmtId="0" fontId="12" fillId="5" borderId="7" xfId="0" applyFont="1" applyFill="1" applyBorder="1" applyAlignment="1">
      <alignment horizontal="left" vertical="center" wrapText="1"/>
    </xf>
    <xf numFmtId="0" fontId="3" fillId="5" borderId="40" xfId="0" applyFont="1" applyFill="1" applyBorder="1" applyAlignment="1">
      <alignment horizontal="left" vertical="center" wrapText="1"/>
    </xf>
    <xf numFmtId="0" fontId="3" fillId="5" borderId="29" xfId="0" applyFont="1" applyFill="1" applyBorder="1" applyAlignment="1">
      <alignment horizontal="left" vertical="center"/>
    </xf>
    <xf numFmtId="0" fontId="3" fillId="5" borderId="26" xfId="0" applyFont="1" applyFill="1" applyBorder="1" applyAlignment="1">
      <alignment horizontal="left" vertical="center"/>
    </xf>
    <xf numFmtId="0" fontId="3" fillId="3" borderId="18" xfId="0" applyFont="1" applyFill="1" applyBorder="1" applyAlignment="1">
      <alignment horizontal="center" vertical="center"/>
    </xf>
    <xf numFmtId="0" fontId="17" fillId="5" borderId="17" xfId="1" applyFont="1" applyFill="1" applyBorder="1" applyAlignment="1">
      <alignment horizontal="left" vertical="center" wrapText="1"/>
    </xf>
    <xf numFmtId="0" fontId="17" fillId="5" borderId="0" xfId="1" applyFont="1" applyFill="1" applyBorder="1" applyAlignment="1">
      <alignment horizontal="left" vertical="center" wrapText="1"/>
    </xf>
    <xf numFmtId="0" fontId="13" fillId="3" borderId="58" xfId="0" applyFont="1" applyFill="1" applyBorder="1" applyAlignment="1">
      <alignment horizontal="left" vertical="top" wrapText="1"/>
    </xf>
    <xf numFmtId="0" fontId="13" fillId="3" borderId="35" xfId="0" applyFont="1" applyFill="1" applyBorder="1" applyAlignment="1">
      <alignment horizontal="left" vertical="top" wrapText="1"/>
    </xf>
    <xf numFmtId="0" fontId="13" fillId="3" borderId="60" xfId="0" applyFont="1" applyFill="1" applyBorder="1" applyAlignment="1">
      <alignment horizontal="left" vertical="top" wrapText="1"/>
    </xf>
    <xf numFmtId="0" fontId="9" fillId="2" borderId="59" xfId="0" applyFont="1" applyFill="1" applyBorder="1" applyAlignment="1">
      <alignment horizontal="left" vertical="center"/>
    </xf>
    <xf numFmtId="0" fontId="9" fillId="2" borderId="48" xfId="0" applyFont="1" applyFill="1" applyBorder="1" applyAlignment="1">
      <alignment horizontal="left" vertical="center"/>
    </xf>
    <xf numFmtId="0" fontId="9" fillId="2" borderId="49" xfId="0" applyFont="1" applyFill="1" applyBorder="1" applyAlignment="1">
      <alignment horizontal="left" vertical="center"/>
    </xf>
    <xf numFmtId="0" fontId="29" fillId="0" borderId="0" xfId="0" applyFont="1" applyAlignment="1">
      <alignment horizontal="center" vertical="center" wrapText="1"/>
    </xf>
  </cellXfs>
  <cellStyles count="3">
    <cellStyle name="ハイパーリンク" xfId="1" builtinId="8"/>
    <cellStyle name="標準" xfId="0" builtinId="0"/>
    <cellStyle name="標準 2" xfId="2" xr:uid="{EDAC7B55-D01A-4619-A6F8-616ECCC6874C}"/>
  </cellStyles>
  <dxfs count="1">
    <dxf>
      <fill>
        <patternFill>
          <bgColor rgb="FFFF0000"/>
        </patternFill>
      </fill>
    </dxf>
  </dxfs>
  <tableStyles count="0" defaultTableStyle="TableStyleMedium2" defaultPivotStyle="PivotStyleLight16"/>
  <colors>
    <mruColors>
      <color rgb="FFF395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17</xdr:col>
      <xdr:colOff>507423</xdr:colOff>
      <xdr:row>52</xdr:row>
      <xdr:rowOff>407555</xdr:rowOff>
    </xdr:from>
    <xdr:to>
      <xdr:col>21</xdr:col>
      <xdr:colOff>536574</xdr:colOff>
      <xdr:row>55</xdr:row>
      <xdr:rowOff>247682</xdr:rowOff>
    </xdr:to>
    <xdr:sp macro="" textlink="">
      <xdr:nvSpPr>
        <xdr:cNvPr id="2" name="吹き出し: 四角形 1">
          <a:extLst>
            <a:ext uri="{FF2B5EF4-FFF2-40B4-BE49-F238E27FC236}">
              <a16:creationId xmlns:a16="http://schemas.microsoft.com/office/drawing/2014/main" id="{D5F344DD-F3A2-4CF0-BD44-7598C4DC1C93}"/>
            </a:ext>
          </a:extLst>
        </xdr:cNvPr>
        <xdr:cNvSpPr/>
      </xdr:nvSpPr>
      <xdr:spPr>
        <a:xfrm>
          <a:off x="12470823" y="31211405"/>
          <a:ext cx="2772351" cy="1602252"/>
        </a:xfrm>
        <a:prstGeom prst="wedgeRectCallout">
          <a:avLst>
            <a:gd name="adj1" fmla="val -66851"/>
            <a:gd name="adj2" fmla="val -23911"/>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endParaRPr kumimoji="1" lang="en-US" altLang="ja-JP" sz="1100">
            <a:solidFill>
              <a:sysClr val="windowText" lastClr="000000"/>
            </a:solidFill>
            <a:latin typeface="BIZ UDPゴシック" panose="020B0400000000000000" pitchFamily="50" charset="-128"/>
            <a:ea typeface="BIZ UDPゴシック" panose="020B0400000000000000" pitchFamily="50" charset="-128"/>
          </a:endParaRPr>
        </a:p>
        <a:p>
          <a:pPr algn="l"/>
          <a:r>
            <a:rPr kumimoji="1" lang="ja-JP" altLang="en-US" sz="1100" b="0">
              <a:solidFill>
                <a:sysClr val="windowText" lastClr="000000"/>
              </a:solidFill>
              <a:latin typeface="BIZ UDPゴシック" panose="020B0400000000000000" pitchFamily="50" charset="-128"/>
              <a:ea typeface="BIZ UDPゴシック" panose="020B0400000000000000" pitchFamily="50" charset="-128"/>
            </a:rPr>
            <a:t>・希望支援内容に応じた最大支援日数を選択してください。日数の選択に悩む場合は、事務局へご相談ください。</a:t>
          </a:r>
          <a:endParaRPr kumimoji="1" lang="en-US" altLang="ja-JP" sz="1100" b="0">
            <a:solidFill>
              <a:sysClr val="windowText" lastClr="000000"/>
            </a:solidFill>
            <a:latin typeface="BIZ UDPゴシック" panose="020B0400000000000000" pitchFamily="50" charset="-128"/>
            <a:ea typeface="BIZ UDPゴシック" panose="020B0400000000000000" pitchFamily="50" charset="-128"/>
          </a:endParaRPr>
        </a:p>
        <a:p>
          <a:pPr algn="l"/>
          <a:endParaRPr kumimoji="1" lang="en-US" altLang="ja-JP" sz="1100">
            <a:solidFill>
              <a:sysClr val="windowText" lastClr="000000"/>
            </a:solidFill>
            <a:latin typeface="BIZ UDPゴシック" panose="020B0400000000000000" pitchFamily="50" charset="-128"/>
            <a:ea typeface="BIZ UDPゴシック" panose="020B0400000000000000" pitchFamily="50" charset="-128"/>
          </a:endParaRPr>
        </a:p>
        <a:p>
          <a:pPr algn="l"/>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支援日数には、</a:t>
          </a:r>
          <a:r>
            <a:rPr kumimoji="1" lang="ja-JP" altLang="en-US" sz="1100" u="sng">
              <a:solidFill>
                <a:sysClr val="windowText" lastClr="000000"/>
              </a:solidFill>
              <a:latin typeface="BIZ UDPゴシック" panose="020B0400000000000000" pitchFamily="50" charset="-128"/>
              <a:ea typeface="BIZ UDPゴシック" panose="020B0400000000000000" pitchFamily="50" charset="-128"/>
            </a:rPr>
            <a:t>知財戦略プロデューサーの作業日数も含めた</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記載にしてください。</a:t>
          </a:r>
        </a:p>
      </xdr:txBody>
    </xdr:sp>
    <xdr:clientData/>
  </xdr:twoCellAnchor>
  <xdr:twoCellAnchor>
    <xdr:from>
      <xdr:col>7</xdr:col>
      <xdr:colOff>445943</xdr:colOff>
      <xdr:row>56</xdr:row>
      <xdr:rowOff>249671</xdr:rowOff>
    </xdr:from>
    <xdr:to>
      <xdr:col>10</xdr:col>
      <xdr:colOff>550182</xdr:colOff>
      <xdr:row>59</xdr:row>
      <xdr:rowOff>416503</xdr:rowOff>
    </xdr:to>
    <xdr:sp macro="" textlink="">
      <xdr:nvSpPr>
        <xdr:cNvPr id="3" name="吹き出し: 四角形 2">
          <a:extLst>
            <a:ext uri="{FF2B5EF4-FFF2-40B4-BE49-F238E27FC236}">
              <a16:creationId xmlns:a16="http://schemas.microsoft.com/office/drawing/2014/main" id="{EDDD445B-E340-4D4E-B5AF-6FE67088AD90}"/>
            </a:ext>
          </a:extLst>
        </xdr:cNvPr>
        <xdr:cNvSpPr/>
      </xdr:nvSpPr>
      <xdr:spPr>
        <a:xfrm>
          <a:off x="5075093" y="33444296"/>
          <a:ext cx="2304514" cy="2052782"/>
        </a:xfrm>
        <a:prstGeom prst="wedgeRectCallout">
          <a:avLst>
            <a:gd name="adj1" fmla="val 17329"/>
            <a:gd name="adj2" fmla="val -68283"/>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・支援項目を選択し、支援に必要な日数の根拠が分かるように希望支援内容をご記載ください。</a:t>
          </a:r>
        </a:p>
        <a:p>
          <a:pPr algn="l"/>
          <a:endParaRPr kumimoji="1" lang="en-US" altLang="ja-JP" sz="1100">
            <a:solidFill>
              <a:sysClr val="windowText" lastClr="000000"/>
            </a:solidFill>
            <a:latin typeface="BIZ UDPゴシック" panose="020B0400000000000000" pitchFamily="50" charset="-128"/>
            <a:ea typeface="BIZ UDPゴシック" panose="020B0400000000000000" pitchFamily="50" charset="-128"/>
          </a:endParaRPr>
        </a:p>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2-a</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」の「当該国プロにおける知的財産に関する課題の認識」と整合性のある記載にしてください。</a:t>
          </a:r>
        </a:p>
      </xdr:txBody>
    </xdr:sp>
    <xdr:clientData/>
  </xdr:twoCellAnchor>
  <xdr:twoCellAnchor>
    <xdr:from>
      <xdr:col>18</xdr:col>
      <xdr:colOff>30257</xdr:colOff>
      <xdr:row>46</xdr:row>
      <xdr:rowOff>328333</xdr:rowOff>
    </xdr:from>
    <xdr:to>
      <xdr:col>21</xdr:col>
      <xdr:colOff>291184</xdr:colOff>
      <xdr:row>48</xdr:row>
      <xdr:rowOff>397622</xdr:rowOff>
    </xdr:to>
    <xdr:sp macro="" textlink="">
      <xdr:nvSpPr>
        <xdr:cNvPr id="4" name="吹き出し: 四角形 3">
          <a:extLst>
            <a:ext uri="{FF2B5EF4-FFF2-40B4-BE49-F238E27FC236}">
              <a16:creationId xmlns:a16="http://schemas.microsoft.com/office/drawing/2014/main" id="{EE331BAA-9A02-4083-9BB4-5C8806CEDE4C}"/>
            </a:ext>
          </a:extLst>
        </xdr:cNvPr>
        <xdr:cNvSpPr/>
      </xdr:nvSpPr>
      <xdr:spPr>
        <a:xfrm>
          <a:off x="12730257" y="27777651"/>
          <a:ext cx="2339109" cy="805312"/>
        </a:xfrm>
        <a:prstGeom prst="wedgeRectCallout">
          <a:avLst>
            <a:gd name="adj1" fmla="val -77307"/>
            <a:gd name="adj2" fmla="val 18676"/>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chemeClr val="tx1"/>
              </a:solidFill>
              <a:latin typeface="BIZ UDPゴシック" panose="020B0400000000000000" pitchFamily="50" charset="-128"/>
              <a:ea typeface="BIZ UDPゴシック" panose="020B0400000000000000" pitchFamily="50" charset="-128"/>
            </a:rPr>
            <a:t>・「</a:t>
          </a:r>
          <a:r>
            <a:rPr kumimoji="1" lang="en-US" altLang="ja-JP" sz="1100">
              <a:solidFill>
                <a:schemeClr val="tx1"/>
              </a:solidFill>
              <a:latin typeface="BIZ UDPゴシック" panose="020B0400000000000000" pitchFamily="50" charset="-128"/>
              <a:ea typeface="BIZ UDPゴシック" panose="020B0400000000000000" pitchFamily="50" charset="-128"/>
            </a:rPr>
            <a:t>4-a</a:t>
          </a:r>
          <a:r>
            <a:rPr kumimoji="1" lang="ja-JP" altLang="en-US" sz="1100">
              <a:solidFill>
                <a:schemeClr val="tx1"/>
              </a:solidFill>
              <a:latin typeface="BIZ UDPゴシック" panose="020B0400000000000000" pitchFamily="50" charset="-128"/>
              <a:ea typeface="BIZ UDPゴシック" panose="020B0400000000000000" pitchFamily="50" charset="-128"/>
            </a:rPr>
            <a:t>」の「</a:t>
          </a:r>
          <a:r>
            <a:rPr kumimoji="1" lang="en-US" altLang="ja-JP" sz="1100">
              <a:solidFill>
                <a:schemeClr val="tx1"/>
              </a:solidFill>
              <a:latin typeface="BIZ UDPゴシック" panose="020B0400000000000000" pitchFamily="50" charset="-128"/>
              <a:ea typeface="BIZ UDPゴシック" panose="020B0400000000000000" pitchFamily="50" charset="-128"/>
            </a:rPr>
            <a:t>FA</a:t>
          </a:r>
          <a:r>
            <a:rPr kumimoji="1" lang="ja-JP" altLang="en-US" sz="1100">
              <a:solidFill>
                <a:schemeClr val="tx1"/>
              </a:solidFill>
              <a:latin typeface="BIZ UDPゴシック" panose="020B0400000000000000" pitchFamily="50" charset="-128"/>
              <a:ea typeface="BIZ UDPゴシック" panose="020B0400000000000000" pitchFamily="50" charset="-128"/>
            </a:rPr>
            <a:t>体制」と整合性のある記載にしてください</a:t>
          </a:r>
        </a:p>
      </xdr:txBody>
    </xdr:sp>
    <xdr:clientData/>
  </xdr:twoCellAnchor>
  <xdr:twoCellAnchor>
    <xdr:from>
      <xdr:col>17</xdr:col>
      <xdr:colOff>558800</xdr:colOff>
      <xdr:row>56</xdr:row>
      <xdr:rowOff>208972</xdr:rowOff>
    </xdr:from>
    <xdr:to>
      <xdr:col>21</xdr:col>
      <xdr:colOff>532616</xdr:colOff>
      <xdr:row>61</xdr:row>
      <xdr:rowOff>101600</xdr:rowOff>
    </xdr:to>
    <xdr:sp macro="" textlink="">
      <xdr:nvSpPr>
        <xdr:cNvPr id="5" name="吹き出し: 四角形 4">
          <a:extLst>
            <a:ext uri="{FF2B5EF4-FFF2-40B4-BE49-F238E27FC236}">
              <a16:creationId xmlns:a16="http://schemas.microsoft.com/office/drawing/2014/main" id="{CACA8ED6-AC32-49C1-A930-FA5A379FF743}"/>
            </a:ext>
          </a:extLst>
        </xdr:cNvPr>
        <xdr:cNvSpPr/>
      </xdr:nvSpPr>
      <xdr:spPr>
        <a:xfrm>
          <a:off x="12522200" y="33403597"/>
          <a:ext cx="2717016" cy="2921578"/>
        </a:xfrm>
        <a:prstGeom prst="wedgeRectCallout">
          <a:avLst>
            <a:gd name="adj1" fmla="val -68751"/>
            <a:gd name="adj2" fmla="val 36738"/>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・選択した内容について自動で計算されます。</a:t>
          </a:r>
          <a:b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br>
          <a:b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b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スキーム２ </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FA</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派遣型の場合、</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1</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つの研究開発プロジェクトの希望支援日数の上限が</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90</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日です。複数のプロジェクトを申請される場合は、申請前に</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iNat</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事務局までご相談ください。</a:t>
          </a:r>
          <a:b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br>
          <a:b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b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a:t>
          </a:r>
          <a:r>
            <a:rPr kumimoji="1" lang="ja-JP" altLang="en-US" sz="1100" b="1">
              <a:solidFill>
                <a:srgbClr val="FF0000"/>
              </a:solidFill>
              <a:latin typeface="BIZ UDPゴシック" panose="020B0400000000000000" pitchFamily="50" charset="-128"/>
              <a:ea typeface="BIZ UDPゴシック" panose="020B0400000000000000" pitchFamily="50" charset="-128"/>
            </a:rPr>
            <a:t>支援項目⑪のみ</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a:t>
          </a:r>
        </a:p>
        <a:p>
          <a:pPr algn="l"/>
          <a:r>
            <a:rPr kumimoji="1" lang="ja-JP" altLang="en-US" sz="1100" b="1">
              <a:solidFill>
                <a:srgbClr val="FF0000"/>
              </a:solidFill>
              <a:latin typeface="BIZ UDPゴシック" panose="020B0400000000000000" pitchFamily="50" charset="-128"/>
              <a:ea typeface="BIZ UDPゴシック" panose="020B0400000000000000" pitchFamily="50" charset="-128"/>
            </a:rPr>
            <a:t>支援項目⑪を支援項目として必ずご記載ください。</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なお、数回程度のセミナー開催など、</a:t>
          </a:r>
          <a:r>
            <a:rPr kumimoji="1" lang="en-US" altLang="ja-JP" sz="1100" b="1">
              <a:solidFill>
                <a:srgbClr val="FF0000"/>
              </a:solidFill>
              <a:latin typeface="BIZ UDPゴシック" panose="020B0400000000000000" pitchFamily="50" charset="-128"/>
              <a:ea typeface="BIZ UDPゴシック" panose="020B0400000000000000" pitchFamily="50" charset="-128"/>
            </a:rPr>
            <a:t>10</a:t>
          </a:r>
          <a:r>
            <a:rPr kumimoji="1" lang="ja-JP" altLang="en-US" sz="1100" b="1">
              <a:solidFill>
                <a:srgbClr val="FF0000"/>
              </a:solidFill>
              <a:latin typeface="BIZ UDPゴシック" panose="020B0400000000000000" pitchFamily="50" charset="-128"/>
              <a:ea typeface="BIZ UDPゴシック" panose="020B0400000000000000" pitchFamily="50" charset="-128"/>
            </a:rPr>
            <a:t>日未満の支援</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を希望する場合は、希望支援日数を</a:t>
          </a:r>
          <a:r>
            <a:rPr kumimoji="1" lang="ja-JP" altLang="en-US" sz="1100" b="1">
              <a:solidFill>
                <a:srgbClr val="FF0000"/>
              </a:solidFill>
              <a:latin typeface="BIZ UDPゴシック" panose="020B0400000000000000" pitchFamily="50" charset="-128"/>
              <a:ea typeface="BIZ UDPゴシック" panose="020B0400000000000000" pitchFamily="50" charset="-128"/>
            </a:rPr>
            <a:t>空欄</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でご提出ください。</a:t>
          </a:r>
        </a:p>
      </xdr:txBody>
    </xdr:sp>
    <xdr:clientData/>
  </xdr:twoCellAnchor>
  <xdr:twoCellAnchor>
    <xdr:from>
      <xdr:col>17</xdr:col>
      <xdr:colOff>525604</xdr:colOff>
      <xdr:row>70</xdr:row>
      <xdr:rowOff>64009</xdr:rowOff>
    </xdr:from>
    <xdr:to>
      <xdr:col>22</xdr:col>
      <xdr:colOff>314281</xdr:colOff>
      <xdr:row>74</xdr:row>
      <xdr:rowOff>95390</xdr:rowOff>
    </xdr:to>
    <xdr:sp macro="" textlink="">
      <xdr:nvSpPr>
        <xdr:cNvPr id="6" name="吹き出し: 四角形 5">
          <a:extLst>
            <a:ext uri="{FF2B5EF4-FFF2-40B4-BE49-F238E27FC236}">
              <a16:creationId xmlns:a16="http://schemas.microsoft.com/office/drawing/2014/main" id="{90AF6826-5074-486C-A574-79904E03DC13}"/>
            </a:ext>
          </a:extLst>
        </xdr:cNvPr>
        <xdr:cNvSpPr/>
      </xdr:nvSpPr>
      <xdr:spPr>
        <a:xfrm>
          <a:off x="12508961" y="43153295"/>
          <a:ext cx="3235820" cy="1246952"/>
        </a:xfrm>
        <a:prstGeom prst="wedgeRectCallout">
          <a:avLst>
            <a:gd name="adj1" fmla="val -65347"/>
            <a:gd name="adj2" fmla="val -47162"/>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・知財</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PD</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の執務場所の所在地を記載してください。プロジェクトマネージャーと同じ住所が望ましいです。</a:t>
          </a:r>
        </a:p>
      </xdr:txBody>
    </xdr:sp>
    <xdr:clientData/>
  </xdr:twoCellAnchor>
  <xdr:twoCellAnchor>
    <xdr:from>
      <xdr:col>18</xdr:col>
      <xdr:colOff>106455</xdr:colOff>
      <xdr:row>117</xdr:row>
      <xdr:rowOff>681012</xdr:rowOff>
    </xdr:from>
    <xdr:to>
      <xdr:col>21</xdr:col>
      <xdr:colOff>122523</xdr:colOff>
      <xdr:row>123</xdr:row>
      <xdr:rowOff>555338</xdr:rowOff>
    </xdr:to>
    <xdr:sp macro="" textlink="">
      <xdr:nvSpPr>
        <xdr:cNvPr id="7" name="吹き出し: 四角形 6">
          <a:extLst>
            <a:ext uri="{FF2B5EF4-FFF2-40B4-BE49-F238E27FC236}">
              <a16:creationId xmlns:a16="http://schemas.microsoft.com/office/drawing/2014/main" id="{D0D59DFD-E5FB-4ED2-B397-E5F21ABD7A89}"/>
            </a:ext>
          </a:extLst>
        </xdr:cNvPr>
        <xdr:cNvSpPr/>
      </xdr:nvSpPr>
      <xdr:spPr>
        <a:xfrm>
          <a:off x="12755655" y="65270037"/>
          <a:ext cx="2073468" cy="2103176"/>
        </a:xfrm>
        <a:prstGeom prst="wedgeRectCallout">
          <a:avLst>
            <a:gd name="adj1" fmla="val -78637"/>
            <a:gd name="adj2" fmla="val 7752"/>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・公募要領の「</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8</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．申請について」＜申請に関する留意事項＞をご確認いただいた上で、✓マークを選択ください。</a:t>
          </a:r>
        </a:p>
      </xdr:txBody>
    </xdr:sp>
    <xdr:clientData/>
  </xdr:twoCellAnchor>
  <xdr:twoCellAnchor>
    <xdr:from>
      <xdr:col>18</xdr:col>
      <xdr:colOff>66675</xdr:colOff>
      <xdr:row>37</xdr:row>
      <xdr:rowOff>323850</xdr:rowOff>
    </xdr:from>
    <xdr:to>
      <xdr:col>22</xdr:col>
      <xdr:colOff>117369</xdr:colOff>
      <xdr:row>38</xdr:row>
      <xdr:rowOff>1176618</xdr:rowOff>
    </xdr:to>
    <xdr:sp macro="" textlink="">
      <xdr:nvSpPr>
        <xdr:cNvPr id="8" name="吹き出し: 四角形 7">
          <a:extLst>
            <a:ext uri="{FF2B5EF4-FFF2-40B4-BE49-F238E27FC236}">
              <a16:creationId xmlns:a16="http://schemas.microsoft.com/office/drawing/2014/main" id="{24BA09E9-5FD4-4852-B238-0AF897D92047}"/>
            </a:ext>
          </a:extLst>
        </xdr:cNvPr>
        <xdr:cNvSpPr/>
      </xdr:nvSpPr>
      <xdr:spPr>
        <a:xfrm>
          <a:off x="12715875" y="21412200"/>
          <a:ext cx="2793894" cy="1176618"/>
        </a:xfrm>
        <a:prstGeom prst="wedgeRectCallout">
          <a:avLst>
            <a:gd name="adj1" fmla="val -73427"/>
            <a:gd name="adj2" fmla="val -34813"/>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・社会実装に向けたロードマップの記載は必須です。（プロジェクト期間の研究開発スケジュールとは異なります。）</a:t>
          </a:r>
        </a:p>
      </xdr:txBody>
    </xdr:sp>
    <xdr:clientData/>
  </xdr:twoCellAnchor>
  <xdr:twoCellAnchor>
    <xdr:from>
      <xdr:col>17</xdr:col>
      <xdr:colOff>437216</xdr:colOff>
      <xdr:row>95</xdr:row>
      <xdr:rowOff>67234</xdr:rowOff>
    </xdr:from>
    <xdr:to>
      <xdr:col>22</xdr:col>
      <xdr:colOff>186391</xdr:colOff>
      <xdr:row>95</xdr:row>
      <xdr:rowOff>696221</xdr:rowOff>
    </xdr:to>
    <xdr:sp macro="" textlink="">
      <xdr:nvSpPr>
        <xdr:cNvPr id="9" name="吹き出し: 四角形 8">
          <a:extLst>
            <a:ext uri="{FF2B5EF4-FFF2-40B4-BE49-F238E27FC236}">
              <a16:creationId xmlns:a16="http://schemas.microsoft.com/office/drawing/2014/main" id="{3F3A0566-589B-4086-830F-4E2EA95F1B5C}"/>
            </a:ext>
          </a:extLst>
        </xdr:cNvPr>
        <xdr:cNvSpPr/>
      </xdr:nvSpPr>
      <xdr:spPr>
        <a:xfrm>
          <a:off x="12400616" y="53331034"/>
          <a:ext cx="3178175" cy="628987"/>
        </a:xfrm>
        <a:prstGeom prst="wedgeRectCallout">
          <a:avLst>
            <a:gd name="adj1" fmla="val -59125"/>
            <a:gd name="adj2" fmla="val 23391"/>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・段数が不足していれば、セルをコピーして挿入し増やしてください。</a:t>
          </a:r>
          <a:endParaRPr kumimoji="1" lang="en-US" altLang="ja-JP" sz="11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17</xdr:col>
      <xdr:colOff>310242</xdr:colOff>
      <xdr:row>89</xdr:row>
      <xdr:rowOff>18892</xdr:rowOff>
    </xdr:from>
    <xdr:to>
      <xdr:col>22</xdr:col>
      <xdr:colOff>59417</xdr:colOff>
      <xdr:row>91</xdr:row>
      <xdr:rowOff>63892</xdr:rowOff>
    </xdr:to>
    <xdr:sp macro="" textlink="">
      <xdr:nvSpPr>
        <xdr:cNvPr id="10" name="吹き出し: 四角形 9">
          <a:extLst>
            <a:ext uri="{FF2B5EF4-FFF2-40B4-BE49-F238E27FC236}">
              <a16:creationId xmlns:a16="http://schemas.microsoft.com/office/drawing/2014/main" id="{3E8D3C90-4632-4F7E-B20F-72981446BC32}"/>
            </a:ext>
          </a:extLst>
        </xdr:cNvPr>
        <xdr:cNvSpPr/>
      </xdr:nvSpPr>
      <xdr:spPr>
        <a:xfrm>
          <a:off x="12293599" y="49594249"/>
          <a:ext cx="3196318" cy="979357"/>
        </a:xfrm>
        <a:prstGeom prst="wedgeRectCallout">
          <a:avLst>
            <a:gd name="adj1" fmla="val -59125"/>
            <a:gd name="adj2" fmla="val 23391"/>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・記入漏れと区別するため、該当するものがない場合には、「観点」の項目で「該当なし」を選択してください。</a:t>
          </a:r>
          <a:endParaRPr kumimoji="1" lang="en-US" altLang="ja-JP" sz="11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17</xdr:col>
      <xdr:colOff>661146</xdr:colOff>
      <xdr:row>3</xdr:row>
      <xdr:rowOff>212912</xdr:rowOff>
    </xdr:from>
    <xdr:to>
      <xdr:col>22</xdr:col>
      <xdr:colOff>23291</xdr:colOff>
      <xdr:row>5</xdr:row>
      <xdr:rowOff>63686</xdr:rowOff>
    </xdr:to>
    <xdr:sp macro="" textlink="">
      <xdr:nvSpPr>
        <xdr:cNvPr id="11" name="吹き出し: 四角形 10">
          <a:extLst>
            <a:ext uri="{FF2B5EF4-FFF2-40B4-BE49-F238E27FC236}">
              <a16:creationId xmlns:a16="http://schemas.microsoft.com/office/drawing/2014/main" id="{CEC20E78-3423-4A31-B4C1-D4282AC0212B}"/>
            </a:ext>
          </a:extLst>
        </xdr:cNvPr>
        <xdr:cNvSpPr/>
      </xdr:nvSpPr>
      <xdr:spPr>
        <a:xfrm>
          <a:off x="12624546" y="2032187"/>
          <a:ext cx="2791145" cy="603249"/>
        </a:xfrm>
        <a:prstGeom prst="wedgeRectCallout">
          <a:avLst>
            <a:gd name="adj1" fmla="val -71324"/>
            <a:gd name="adj2" fmla="val 18369"/>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・申請書の提出日を記載してください。</a:t>
          </a:r>
        </a:p>
      </xdr:txBody>
    </xdr:sp>
    <xdr:clientData/>
  </xdr:twoCellAnchor>
  <xdr:twoCellAnchor>
    <xdr:from>
      <xdr:col>17</xdr:col>
      <xdr:colOff>670672</xdr:colOff>
      <xdr:row>5</xdr:row>
      <xdr:rowOff>197036</xdr:rowOff>
    </xdr:from>
    <xdr:to>
      <xdr:col>22</xdr:col>
      <xdr:colOff>42342</xdr:colOff>
      <xdr:row>11</xdr:row>
      <xdr:rowOff>43942</xdr:rowOff>
    </xdr:to>
    <xdr:sp macro="" textlink="">
      <xdr:nvSpPr>
        <xdr:cNvPr id="12" name="吹き出し: 四角形 11">
          <a:extLst>
            <a:ext uri="{FF2B5EF4-FFF2-40B4-BE49-F238E27FC236}">
              <a16:creationId xmlns:a16="http://schemas.microsoft.com/office/drawing/2014/main" id="{81FDE751-090B-459E-9037-2BFD80E23F70}"/>
            </a:ext>
          </a:extLst>
        </xdr:cNvPr>
        <xdr:cNvSpPr/>
      </xdr:nvSpPr>
      <xdr:spPr>
        <a:xfrm>
          <a:off x="12634072" y="2768786"/>
          <a:ext cx="2800670" cy="1370906"/>
        </a:xfrm>
        <a:prstGeom prst="wedgeRectCallout">
          <a:avLst>
            <a:gd name="adj1" fmla="val -71475"/>
            <a:gd name="adj2" fmla="val -19743"/>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・申請機関名称を正式名称と略称で記載してください。正式名称は、法人の種類が分かるようにしてください（例：国立研究開発法人など）。</a:t>
          </a:r>
        </a:p>
      </xdr:txBody>
    </xdr:sp>
    <xdr:clientData/>
  </xdr:twoCellAnchor>
  <xdr:twoCellAnchor>
    <xdr:from>
      <xdr:col>17</xdr:col>
      <xdr:colOff>537349</xdr:colOff>
      <xdr:row>32</xdr:row>
      <xdr:rowOff>65901</xdr:rowOff>
    </xdr:from>
    <xdr:to>
      <xdr:col>24</xdr:col>
      <xdr:colOff>318568</xdr:colOff>
      <xdr:row>32</xdr:row>
      <xdr:rowOff>507388</xdr:rowOff>
    </xdr:to>
    <xdr:sp macro="" textlink="">
      <xdr:nvSpPr>
        <xdr:cNvPr id="15" name="吹き出し: 四角形 14">
          <a:extLst>
            <a:ext uri="{FF2B5EF4-FFF2-40B4-BE49-F238E27FC236}">
              <a16:creationId xmlns:a16="http://schemas.microsoft.com/office/drawing/2014/main" id="{455D19BB-2D62-4DE4-ABB6-AD5717DEF37D}"/>
            </a:ext>
          </a:extLst>
        </xdr:cNvPr>
        <xdr:cNvSpPr/>
      </xdr:nvSpPr>
      <xdr:spPr>
        <a:xfrm>
          <a:off x="12525242" y="12108222"/>
          <a:ext cx="4543719" cy="441487"/>
        </a:xfrm>
        <a:prstGeom prst="wedgeRectCallout">
          <a:avLst>
            <a:gd name="adj1" fmla="val -60205"/>
            <a:gd name="adj2" fmla="val -217375"/>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・協</a:t>
          </a:r>
          <a:r>
            <a:rPr kumimoji="1" lang="ja-JP" altLang="en-US" sz="1100">
              <a:solidFill>
                <a:schemeClr val="tx1"/>
              </a:solidFill>
              <a:latin typeface="BIZ UDPゴシック" panose="020B0400000000000000" pitchFamily="50" charset="-128"/>
              <a:ea typeface="BIZ UDPゴシック" panose="020B0400000000000000" pitchFamily="50" charset="-128"/>
            </a:rPr>
            <a:t>力機関は含みません。（派遣先機関を含む形で記載してください。）</a:t>
          </a:r>
        </a:p>
      </xdr:txBody>
    </xdr:sp>
    <xdr:clientData/>
  </xdr:twoCellAnchor>
  <xdr:twoCellAnchor>
    <xdr:from>
      <xdr:col>17</xdr:col>
      <xdr:colOff>679605</xdr:colOff>
      <xdr:row>15</xdr:row>
      <xdr:rowOff>8704</xdr:rowOff>
    </xdr:from>
    <xdr:to>
      <xdr:col>22</xdr:col>
      <xdr:colOff>82358</xdr:colOff>
      <xdr:row>18</xdr:row>
      <xdr:rowOff>51850</xdr:rowOff>
    </xdr:to>
    <xdr:sp macro="" textlink="">
      <xdr:nvSpPr>
        <xdr:cNvPr id="16" name="吹き出し: 四角形 15">
          <a:extLst>
            <a:ext uri="{FF2B5EF4-FFF2-40B4-BE49-F238E27FC236}">
              <a16:creationId xmlns:a16="http://schemas.microsoft.com/office/drawing/2014/main" id="{FA467278-80A8-41DB-BF4F-813425113357}"/>
            </a:ext>
          </a:extLst>
        </xdr:cNvPr>
        <xdr:cNvSpPr/>
      </xdr:nvSpPr>
      <xdr:spPr>
        <a:xfrm>
          <a:off x="12686878" y="5074272"/>
          <a:ext cx="2866389" cy="779169"/>
        </a:xfrm>
        <a:prstGeom prst="wedgeRectCallout">
          <a:avLst>
            <a:gd name="adj1" fmla="val -74445"/>
            <a:gd name="adj2" fmla="val 185130"/>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・プロジェクトの直接的な目的が、「基礎研究」、「研究開発」、「社会実装」のどれにあたるのかで、ステージを選択してください。</a:t>
          </a:r>
        </a:p>
      </xdr:txBody>
    </xdr:sp>
    <xdr:clientData/>
  </xdr:twoCellAnchor>
  <xdr:twoCellAnchor>
    <xdr:from>
      <xdr:col>18</xdr:col>
      <xdr:colOff>606237</xdr:colOff>
      <xdr:row>127</xdr:row>
      <xdr:rowOff>56028</xdr:rowOff>
    </xdr:from>
    <xdr:to>
      <xdr:col>23</xdr:col>
      <xdr:colOff>358588</xdr:colOff>
      <xdr:row>131</xdr:row>
      <xdr:rowOff>24177</xdr:rowOff>
    </xdr:to>
    <xdr:sp macro="" textlink="">
      <xdr:nvSpPr>
        <xdr:cNvPr id="20" name="吹き出し: 四角形 19">
          <a:extLst>
            <a:ext uri="{FF2B5EF4-FFF2-40B4-BE49-F238E27FC236}">
              <a16:creationId xmlns:a16="http://schemas.microsoft.com/office/drawing/2014/main" id="{DEFACF94-F88B-4BEF-A4B3-F22944583B35}"/>
            </a:ext>
          </a:extLst>
        </xdr:cNvPr>
        <xdr:cNvSpPr/>
      </xdr:nvSpPr>
      <xdr:spPr>
        <a:xfrm>
          <a:off x="13255437" y="68940828"/>
          <a:ext cx="3181351" cy="777774"/>
        </a:xfrm>
        <a:prstGeom prst="wedgeRectCallout">
          <a:avLst>
            <a:gd name="adj1" fmla="val -86770"/>
            <a:gd name="adj2" fmla="val 55118"/>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・該当するものに✓マークを選択の上、</a:t>
          </a:r>
          <a:endParaRPr kumimoji="1" lang="en-US" altLang="ja-JP" sz="1100">
            <a:solidFill>
              <a:sysClr val="windowText" lastClr="000000"/>
            </a:solidFill>
            <a:latin typeface="BIZ UDPゴシック" panose="020B0400000000000000" pitchFamily="50" charset="-128"/>
            <a:ea typeface="BIZ UDPゴシック" panose="020B0400000000000000" pitchFamily="50" charset="-128"/>
          </a:endParaRPr>
        </a:p>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可能な範囲で、自由記述欄にご記載ください。</a:t>
          </a:r>
        </a:p>
      </xdr:txBody>
    </xdr:sp>
    <xdr:clientData/>
  </xdr:twoCellAnchor>
  <xdr:twoCellAnchor>
    <xdr:from>
      <xdr:col>17</xdr:col>
      <xdr:colOff>504265</xdr:colOff>
      <xdr:row>48</xdr:row>
      <xdr:rowOff>818029</xdr:rowOff>
    </xdr:from>
    <xdr:to>
      <xdr:col>21</xdr:col>
      <xdr:colOff>609040</xdr:colOff>
      <xdr:row>51</xdr:row>
      <xdr:rowOff>151520</xdr:rowOff>
    </xdr:to>
    <xdr:sp macro="" textlink="">
      <xdr:nvSpPr>
        <xdr:cNvPr id="25" name="吹き出し: 四角形 24">
          <a:extLst>
            <a:ext uri="{FF2B5EF4-FFF2-40B4-BE49-F238E27FC236}">
              <a16:creationId xmlns:a16="http://schemas.microsoft.com/office/drawing/2014/main" id="{3554D1AA-1BD0-44D1-BAB4-A27604BD69AF}"/>
            </a:ext>
          </a:extLst>
        </xdr:cNvPr>
        <xdr:cNvSpPr/>
      </xdr:nvSpPr>
      <xdr:spPr>
        <a:xfrm>
          <a:off x="12467665" y="29326354"/>
          <a:ext cx="2847975" cy="1343266"/>
        </a:xfrm>
        <a:prstGeom prst="wedgeRectCallout">
          <a:avLst>
            <a:gd name="adj1" fmla="val -132324"/>
            <a:gd name="adj2" fmla="val 56764"/>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・「４</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-a</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」の「</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FA</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体制」と整合性のある記載にしてください</a:t>
          </a:r>
          <a:endParaRPr kumimoji="1" lang="en-US" altLang="ja-JP" sz="1100">
            <a:solidFill>
              <a:sysClr val="windowText" lastClr="000000"/>
            </a:solidFill>
            <a:latin typeface="BIZ UDPゴシック" panose="020B0400000000000000" pitchFamily="50" charset="-128"/>
            <a:ea typeface="BIZ UDPゴシック" panose="020B0400000000000000" pitchFamily="50" charset="-128"/>
          </a:endParaRPr>
        </a:p>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例えば、知的財産管理体制内に記載された知財スタッフに、知財</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PD</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としてどう関与してほしいのかを書いてください。</a:t>
          </a:r>
        </a:p>
      </xdr:txBody>
    </xdr:sp>
    <xdr:clientData/>
  </xdr:twoCellAnchor>
  <mc:AlternateContent xmlns:mc="http://schemas.openxmlformats.org/markup-compatibility/2006">
    <mc:Choice xmlns:a14="http://schemas.microsoft.com/office/drawing/2010/main" Requires="a14">
      <xdr:twoCellAnchor editAs="oneCell">
        <xdr:from>
          <xdr:col>1</xdr:col>
          <xdr:colOff>85725</xdr:colOff>
          <xdr:row>110</xdr:row>
          <xdr:rowOff>38100</xdr:rowOff>
        </xdr:from>
        <xdr:to>
          <xdr:col>2</xdr:col>
          <xdr:colOff>571500</xdr:colOff>
          <xdr:row>111</xdr:row>
          <xdr:rowOff>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ＡＩ・先端ロボット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590550</xdr:colOff>
          <xdr:row>110</xdr:row>
          <xdr:rowOff>47625</xdr:rowOff>
        </xdr:from>
        <xdr:to>
          <xdr:col>3</xdr:col>
          <xdr:colOff>438150</xdr:colOff>
          <xdr:row>111</xdr:row>
          <xdr:rowOff>9525</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0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量子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110</xdr:row>
          <xdr:rowOff>47625</xdr:rowOff>
        </xdr:from>
        <xdr:to>
          <xdr:col>5</xdr:col>
          <xdr:colOff>266700</xdr:colOff>
          <xdr:row>111</xdr:row>
          <xdr:rowOff>9525</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0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半導体・通信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438150</xdr:colOff>
          <xdr:row>110</xdr:row>
          <xdr:rowOff>47625</xdr:rowOff>
        </xdr:from>
        <xdr:to>
          <xdr:col>7</xdr:col>
          <xdr:colOff>104775</xdr:colOff>
          <xdr:row>111</xdr:row>
          <xdr:rowOff>9525</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0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バイオ・ヘルスケア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276225</xdr:colOff>
          <xdr:row>110</xdr:row>
          <xdr:rowOff>38100</xdr:rowOff>
        </xdr:from>
        <xdr:to>
          <xdr:col>8</xdr:col>
          <xdr:colOff>685800</xdr:colOff>
          <xdr:row>111</xdr:row>
          <xdr:rowOff>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0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フュージョンエネルギー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219075</xdr:colOff>
          <xdr:row>110</xdr:row>
          <xdr:rowOff>57150</xdr:rowOff>
        </xdr:from>
        <xdr:to>
          <xdr:col>10</xdr:col>
          <xdr:colOff>628650</xdr:colOff>
          <xdr:row>111</xdr:row>
          <xdr:rowOff>9525</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0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宇宙</a:t>
              </a:r>
            </a:p>
          </xdr:txBody>
        </xdr:sp>
        <xdr:clientData/>
      </xdr:twoCellAnchor>
    </mc:Choice>
    <mc:Fallback/>
  </mc:AlternateContent>
  <xdr:twoCellAnchor>
    <xdr:from>
      <xdr:col>17</xdr:col>
      <xdr:colOff>224118</xdr:colOff>
      <xdr:row>108</xdr:row>
      <xdr:rowOff>470647</xdr:rowOff>
    </xdr:from>
    <xdr:to>
      <xdr:col>21</xdr:col>
      <xdr:colOff>664247</xdr:colOff>
      <xdr:row>110</xdr:row>
      <xdr:rowOff>375061</xdr:rowOff>
    </xdr:to>
    <xdr:sp macro="" textlink="">
      <xdr:nvSpPr>
        <xdr:cNvPr id="28" name="吹き出し: 四角形 27">
          <a:extLst>
            <a:ext uri="{FF2B5EF4-FFF2-40B4-BE49-F238E27FC236}">
              <a16:creationId xmlns:a16="http://schemas.microsoft.com/office/drawing/2014/main" id="{BFCCC884-DBE1-468C-8694-9695017D262F}"/>
            </a:ext>
          </a:extLst>
        </xdr:cNvPr>
        <xdr:cNvSpPr/>
      </xdr:nvSpPr>
      <xdr:spPr>
        <a:xfrm>
          <a:off x="12187518" y="61411597"/>
          <a:ext cx="3183329" cy="637839"/>
        </a:xfrm>
        <a:prstGeom prst="wedgeRectCallout">
          <a:avLst>
            <a:gd name="adj1" fmla="val -59125"/>
            <a:gd name="adj2" fmla="val 23391"/>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・複数の技術領域が該当する場合は、複数の項目にチェックしてください。</a:t>
          </a:r>
          <a:endParaRPr kumimoji="1" lang="en-US" altLang="ja-JP" sz="11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17</xdr:col>
      <xdr:colOff>281214</xdr:colOff>
      <xdr:row>85</xdr:row>
      <xdr:rowOff>771068</xdr:rowOff>
    </xdr:from>
    <xdr:to>
      <xdr:col>22</xdr:col>
      <xdr:colOff>63500</xdr:colOff>
      <xdr:row>88</xdr:row>
      <xdr:rowOff>77450</xdr:rowOff>
    </xdr:to>
    <xdr:sp macro="" textlink="">
      <xdr:nvSpPr>
        <xdr:cNvPr id="22" name="吹き出し: 四角形 21">
          <a:extLst>
            <a:ext uri="{FF2B5EF4-FFF2-40B4-BE49-F238E27FC236}">
              <a16:creationId xmlns:a16="http://schemas.microsoft.com/office/drawing/2014/main" id="{B39816B1-D8CF-4118-8525-998F5D13FA8E}"/>
            </a:ext>
          </a:extLst>
        </xdr:cNvPr>
        <xdr:cNvSpPr/>
      </xdr:nvSpPr>
      <xdr:spPr>
        <a:xfrm>
          <a:off x="12264571" y="48568425"/>
          <a:ext cx="3229429" cy="830382"/>
        </a:xfrm>
        <a:prstGeom prst="wedgeRectCallout">
          <a:avLst>
            <a:gd name="adj1" fmla="val -59147"/>
            <a:gd name="adj2" fmla="val 55582"/>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・ムーンショット型研究などステージゲートが多く設定されている場合、最長の研究期間を記載してください。</a:t>
          </a:r>
        </a:p>
      </xdr:txBody>
    </xdr:sp>
    <xdr:clientData/>
  </xdr:twoCellAnchor>
  <xdr:twoCellAnchor>
    <xdr:from>
      <xdr:col>2</xdr:col>
      <xdr:colOff>105427</xdr:colOff>
      <xdr:row>28</xdr:row>
      <xdr:rowOff>188025</xdr:rowOff>
    </xdr:from>
    <xdr:to>
      <xdr:col>5</xdr:col>
      <xdr:colOff>230909</xdr:colOff>
      <xdr:row>28</xdr:row>
      <xdr:rowOff>808182</xdr:rowOff>
    </xdr:to>
    <xdr:sp macro="" textlink="">
      <xdr:nvSpPr>
        <xdr:cNvPr id="14" name="吹き出し: 四角形 13">
          <a:extLst>
            <a:ext uri="{FF2B5EF4-FFF2-40B4-BE49-F238E27FC236}">
              <a16:creationId xmlns:a16="http://schemas.microsoft.com/office/drawing/2014/main" id="{D6C6C4BF-413F-4059-8008-0D86711B01A4}"/>
            </a:ext>
          </a:extLst>
        </xdr:cNvPr>
        <xdr:cNvSpPr/>
      </xdr:nvSpPr>
      <xdr:spPr>
        <a:xfrm>
          <a:off x="1072359" y="9020298"/>
          <a:ext cx="2333550" cy="620157"/>
        </a:xfrm>
        <a:prstGeom prst="wedgeRectCallout">
          <a:avLst>
            <a:gd name="adj1" fmla="val 61261"/>
            <a:gd name="adj2" fmla="val -106544"/>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・プロジェクト</a:t>
          </a:r>
          <a:r>
            <a:rPr kumimoji="1" lang="ja-JP" altLang="en-US" sz="1100">
              <a:solidFill>
                <a:schemeClr val="tx1"/>
              </a:solidFill>
              <a:latin typeface="BIZ UDPゴシック" panose="020B0400000000000000" pitchFamily="50" charset="-128"/>
              <a:ea typeface="BIZ UDPゴシック" panose="020B0400000000000000" pitchFamily="50" charset="-128"/>
            </a:rPr>
            <a:t>開始前の場合は予定額を記載してください。</a:t>
          </a:r>
          <a:endParaRPr kumimoji="1" lang="en-US" altLang="ja-JP" sz="1100">
            <a:solidFill>
              <a:schemeClr val="tx1"/>
            </a:solidFill>
            <a:latin typeface="BIZ UDPゴシック" panose="020B0400000000000000" pitchFamily="50" charset="-128"/>
            <a:ea typeface="BIZ UDPゴシック" panose="020B0400000000000000" pitchFamily="50" charset="-128"/>
          </a:endParaRPr>
        </a:p>
      </xdr:txBody>
    </xdr:sp>
    <xdr:clientData/>
  </xdr:twoCellAnchor>
  <xdr:twoCellAnchor>
    <xdr:from>
      <xdr:col>17</xdr:col>
      <xdr:colOff>216478</xdr:colOff>
      <xdr:row>28</xdr:row>
      <xdr:rowOff>1630795</xdr:rowOff>
    </xdr:from>
    <xdr:to>
      <xdr:col>23</xdr:col>
      <xdr:colOff>317501</xdr:colOff>
      <xdr:row>29</xdr:row>
      <xdr:rowOff>346364</xdr:rowOff>
    </xdr:to>
    <xdr:sp macro="" textlink="">
      <xdr:nvSpPr>
        <xdr:cNvPr id="13" name="吹き出し: 四角形 12">
          <a:extLst>
            <a:ext uri="{FF2B5EF4-FFF2-40B4-BE49-F238E27FC236}">
              <a16:creationId xmlns:a16="http://schemas.microsoft.com/office/drawing/2014/main" id="{5C980FB0-F6B7-4017-A211-A08BB1C8ED4C}"/>
            </a:ext>
          </a:extLst>
        </xdr:cNvPr>
        <xdr:cNvSpPr/>
      </xdr:nvSpPr>
      <xdr:spPr>
        <a:xfrm>
          <a:off x="12223751" y="10463068"/>
          <a:ext cx="4257386" cy="721591"/>
        </a:xfrm>
        <a:prstGeom prst="wedgeRectCallout">
          <a:avLst>
            <a:gd name="adj1" fmla="val -59357"/>
            <a:gd name="adj2" fmla="val -299310"/>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chemeClr val="tx1"/>
              </a:solidFill>
              <a:latin typeface="BIZ UDPゴシック" panose="020B0400000000000000" pitchFamily="50" charset="-128"/>
              <a:ea typeface="BIZ UDPゴシック" panose="020B0400000000000000" pitchFamily="50" charset="-128"/>
            </a:rPr>
            <a:t>・支援希望領域単年度展開額は、国プロの領域が複数あることから、支援を希望する領域を絞って申請をする際にご記入ください。絞らない場合は単年度展開額をそのままご記入ください。（任意記載）</a:t>
          </a:r>
        </a:p>
        <a:p>
          <a:pPr algn="l"/>
          <a:endParaRPr kumimoji="1" lang="ja-JP" altLang="en-US" sz="1100">
            <a:solidFill>
              <a:schemeClr val="tx1"/>
            </a:solidFill>
            <a:latin typeface="BIZ UDPゴシック" panose="020B0400000000000000" pitchFamily="50" charset="-128"/>
            <a:ea typeface="BIZ UDPゴシック" panose="020B0400000000000000" pitchFamily="50" charset="-128"/>
          </a:endParaRPr>
        </a:p>
      </xdr:txBody>
    </xdr:sp>
    <xdr:clientData/>
  </xdr:twoCellAnchor>
  <xdr:twoCellAnchor>
    <xdr:from>
      <xdr:col>17</xdr:col>
      <xdr:colOff>661920</xdr:colOff>
      <xdr:row>20</xdr:row>
      <xdr:rowOff>92459</xdr:rowOff>
    </xdr:from>
    <xdr:to>
      <xdr:col>26</xdr:col>
      <xdr:colOff>309719</xdr:colOff>
      <xdr:row>28</xdr:row>
      <xdr:rowOff>1501811</xdr:rowOff>
    </xdr:to>
    <xdr:grpSp>
      <xdr:nvGrpSpPr>
        <xdr:cNvPr id="17" name="グループ化 16">
          <a:extLst>
            <a:ext uri="{FF2B5EF4-FFF2-40B4-BE49-F238E27FC236}">
              <a16:creationId xmlns:a16="http://schemas.microsoft.com/office/drawing/2014/main" id="{81F80F49-CB6E-4817-8EEC-DA7ED1A263AF}"/>
            </a:ext>
          </a:extLst>
        </xdr:cNvPr>
        <xdr:cNvGrpSpPr/>
      </xdr:nvGrpSpPr>
      <xdr:grpSpPr>
        <a:xfrm>
          <a:off x="12669193" y="6384732"/>
          <a:ext cx="5882344" cy="3949352"/>
          <a:chOff x="12478178" y="8961719"/>
          <a:chExt cx="5810927" cy="3989106"/>
        </a:xfrm>
      </xdr:grpSpPr>
      <xdr:sp macro="" textlink="">
        <xdr:nvSpPr>
          <xdr:cNvPr id="18" name="吹き出し: 四角形 17">
            <a:extLst>
              <a:ext uri="{FF2B5EF4-FFF2-40B4-BE49-F238E27FC236}">
                <a16:creationId xmlns:a16="http://schemas.microsoft.com/office/drawing/2014/main" id="{40A8AC29-B212-EC45-CF3F-4DC8EA22030E}"/>
              </a:ext>
            </a:extLst>
          </xdr:cNvPr>
          <xdr:cNvSpPr/>
        </xdr:nvSpPr>
        <xdr:spPr>
          <a:xfrm>
            <a:off x="12478178" y="8961719"/>
            <a:ext cx="5810927" cy="3989106"/>
          </a:xfrm>
          <a:prstGeom prst="wedgeRectCallout">
            <a:avLst>
              <a:gd name="adj1" fmla="val -61224"/>
              <a:gd name="adj2" fmla="val -27096"/>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TRL</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をプルダウンから選択してください。</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TRL</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の定義は以下の表を参考にしてください。</a:t>
            </a:r>
            <a:endParaRPr kumimoji="1" lang="en-US" altLang="ja-JP" sz="1100">
              <a:solidFill>
                <a:sysClr val="windowText" lastClr="000000"/>
              </a:solidFill>
              <a:latin typeface="BIZ UDPゴシック" panose="020B0400000000000000" pitchFamily="50" charset="-128"/>
              <a:ea typeface="BIZ UDPゴシック" panose="020B0400000000000000" pitchFamily="50" charset="-128"/>
            </a:endParaRPr>
          </a:p>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出典：ＪＳＴ研究開発戦略センター海外調査報告書「主要国における橋渡し研究基盤整備の支援」（</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https://www.jst.go.jp/crds/report/CRDS-FY2015-OR-03.html</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a:t>
            </a:r>
            <a:endParaRPr kumimoji="1" lang="en-US" altLang="ja-JP" sz="1100">
              <a:solidFill>
                <a:sysClr val="windowText" lastClr="000000"/>
              </a:solidFill>
              <a:latin typeface="BIZ UDPゴシック" panose="020B0400000000000000" pitchFamily="50" charset="-128"/>
              <a:ea typeface="BIZ UDPゴシック" panose="020B0400000000000000" pitchFamily="50" charset="-128"/>
            </a:endParaRPr>
          </a:p>
        </xdr:txBody>
      </xdr:sp>
      <xdr:pic>
        <xdr:nvPicPr>
          <xdr:cNvPr id="19" name="図 18">
            <a:extLst>
              <a:ext uri="{FF2B5EF4-FFF2-40B4-BE49-F238E27FC236}">
                <a16:creationId xmlns:a16="http://schemas.microsoft.com/office/drawing/2014/main" id="{EA5F16EE-EF04-F2F2-24B9-D92A4CFEBF19}"/>
              </a:ext>
            </a:extLst>
          </xdr:cNvPr>
          <xdr:cNvPicPr>
            <a:picLocks noChangeAspect="1"/>
          </xdr:cNvPicPr>
        </xdr:nvPicPr>
        <xdr:blipFill>
          <a:blip xmlns:r="http://schemas.openxmlformats.org/officeDocument/2006/relationships" r:embed="rId1"/>
          <a:stretch>
            <a:fillRect/>
          </a:stretch>
        </xdr:blipFill>
        <xdr:spPr>
          <a:xfrm>
            <a:off x="12980308" y="9636579"/>
            <a:ext cx="4756392" cy="3185142"/>
          </a:xfrm>
          <a:prstGeom prst="rect">
            <a:avLst/>
          </a:prstGeom>
          <a:ln>
            <a:solidFill>
              <a:sysClr val="windowText" lastClr="000000"/>
            </a:solidFill>
          </a:ln>
        </xdr:spPr>
      </xdr:pic>
    </xdr:grpSp>
    <xdr:clientData/>
  </xdr:twoCellAnchor>
  <xdr:twoCellAnchor>
    <xdr:from>
      <xdr:col>1</xdr:col>
      <xdr:colOff>317501</xdr:colOff>
      <xdr:row>28</xdr:row>
      <xdr:rowOff>1255568</xdr:rowOff>
    </xdr:from>
    <xdr:to>
      <xdr:col>5</xdr:col>
      <xdr:colOff>360796</xdr:colOff>
      <xdr:row>28</xdr:row>
      <xdr:rowOff>1762326</xdr:rowOff>
    </xdr:to>
    <xdr:sp macro="" textlink="">
      <xdr:nvSpPr>
        <xdr:cNvPr id="21" name="吹き出し: 四角形 20">
          <a:extLst>
            <a:ext uri="{FF2B5EF4-FFF2-40B4-BE49-F238E27FC236}">
              <a16:creationId xmlns:a16="http://schemas.microsoft.com/office/drawing/2014/main" id="{D8037702-D67D-4CEC-9F1C-58A33A85290D}"/>
            </a:ext>
          </a:extLst>
        </xdr:cNvPr>
        <xdr:cNvSpPr/>
      </xdr:nvSpPr>
      <xdr:spPr>
        <a:xfrm>
          <a:off x="548410" y="10087841"/>
          <a:ext cx="2987386" cy="506758"/>
        </a:xfrm>
        <a:prstGeom prst="wedgeRectCallout">
          <a:avLst>
            <a:gd name="adj1" fmla="val 45116"/>
            <a:gd name="adj2" fmla="val -99270"/>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・把握できる最新の情報を記載してください。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183175</xdr:colOff>
      <xdr:row>3</xdr:row>
      <xdr:rowOff>0</xdr:rowOff>
    </xdr:from>
    <xdr:to>
      <xdr:col>2</xdr:col>
      <xdr:colOff>143121</xdr:colOff>
      <xdr:row>6</xdr:row>
      <xdr:rowOff>153133</xdr:rowOff>
    </xdr:to>
    <xdr:sp macro="" textlink="">
      <xdr:nvSpPr>
        <xdr:cNvPr id="2" name="四角形: メモ 1">
          <a:extLst>
            <a:ext uri="{FF2B5EF4-FFF2-40B4-BE49-F238E27FC236}">
              <a16:creationId xmlns:a16="http://schemas.microsoft.com/office/drawing/2014/main" id="{D34779FA-CC94-4C5F-885F-345CD2FE1509}"/>
            </a:ext>
          </a:extLst>
        </xdr:cNvPr>
        <xdr:cNvSpPr/>
      </xdr:nvSpPr>
      <xdr:spPr>
        <a:xfrm>
          <a:off x="659425" y="904875"/>
          <a:ext cx="645746" cy="838933"/>
        </a:xfrm>
        <a:prstGeom prst="foldedCorner">
          <a:avLst>
            <a:gd name="adj" fmla="val 41968"/>
          </a:avLst>
        </a:prstGeom>
        <a:solidFill>
          <a:schemeClr val="bg1"/>
        </a:solidFill>
        <a:ln w="25400">
          <a:solidFill>
            <a:schemeClr val="accent6">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clientData/>
  </xdr:twoCellAnchor>
  <xdr:twoCellAnchor>
    <xdr:from>
      <xdr:col>1</xdr:col>
      <xdr:colOff>335575</xdr:colOff>
      <xdr:row>3</xdr:row>
      <xdr:rowOff>152400</xdr:rowOff>
    </xdr:from>
    <xdr:to>
      <xdr:col>2</xdr:col>
      <xdr:colOff>298452</xdr:colOff>
      <xdr:row>7</xdr:row>
      <xdr:rowOff>67408</xdr:rowOff>
    </xdr:to>
    <xdr:sp macro="" textlink="">
      <xdr:nvSpPr>
        <xdr:cNvPr id="3" name="四角形: メモ 2">
          <a:extLst>
            <a:ext uri="{FF2B5EF4-FFF2-40B4-BE49-F238E27FC236}">
              <a16:creationId xmlns:a16="http://schemas.microsoft.com/office/drawing/2014/main" id="{685C2552-E148-4494-A6C9-DA8CCF63977F}"/>
            </a:ext>
          </a:extLst>
        </xdr:cNvPr>
        <xdr:cNvSpPr/>
      </xdr:nvSpPr>
      <xdr:spPr>
        <a:xfrm>
          <a:off x="811825" y="1057275"/>
          <a:ext cx="648677" cy="829408"/>
        </a:xfrm>
        <a:prstGeom prst="foldedCorner">
          <a:avLst>
            <a:gd name="adj" fmla="val 41968"/>
          </a:avLst>
        </a:prstGeom>
        <a:solidFill>
          <a:schemeClr val="bg1"/>
        </a:solidFill>
        <a:ln w="25400">
          <a:solidFill>
            <a:schemeClr val="accent6">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clientData/>
  </xdr:twoCellAnchor>
  <xdr:twoCellAnchor>
    <xdr:from>
      <xdr:col>1</xdr:col>
      <xdr:colOff>487975</xdr:colOff>
      <xdr:row>4</xdr:row>
      <xdr:rowOff>66675</xdr:rowOff>
    </xdr:from>
    <xdr:to>
      <xdr:col>2</xdr:col>
      <xdr:colOff>450852</xdr:colOff>
      <xdr:row>7</xdr:row>
      <xdr:rowOff>219808</xdr:rowOff>
    </xdr:to>
    <xdr:sp macro="" textlink="">
      <xdr:nvSpPr>
        <xdr:cNvPr id="4" name="四角形: メモ 3">
          <a:extLst>
            <a:ext uri="{FF2B5EF4-FFF2-40B4-BE49-F238E27FC236}">
              <a16:creationId xmlns:a16="http://schemas.microsoft.com/office/drawing/2014/main" id="{7E32F33E-6990-4333-8667-9E28309B6FFB}"/>
            </a:ext>
          </a:extLst>
        </xdr:cNvPr>
        <xdr:cNvSpPr/>
      </xdr:nvSpPr>
      <xdr:spPr>
        <a:xfrm>
          <a:off x="964225" y="1200150"/>
          <a:ext cx="648677" cy="838933"/>
        </a:xfrm>
        <a:prstGeom prst="foldedCorner">
          <a:avLst>
            <a:gd name="adj" fmla="val 41968"/>
          </a:avLst>
        </a:prstGeom>
        <a:solidFill>
          <a:schemeClr val="bg1"/>
        </a:solidFill>
        <a:ln w="25400">
          <a:solidFill>
            <a:schemeClr val="accent6">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clientData/>
  </xdr:twoCellAnchor>
  <xdr:twoCellAnchor>
    <xdr:from>
      <xdr:col>1</xdr:col>
      <xdr:colOff>491204</xdr:colOff>
      <xdr:row>4</xdr:row>
      <xdr:rowOff>141383</xdr:rowOff>
    </xdr:from>
    <xdr:to>
      <xdr:col>2</xdr:col>
      <xdr:colOff>462572</xdr:colOff>
      <xdr:row>6</xdr:row>
      <xdr:rowOff>34465</xdr:rowOff>
    </xdr:to>
    <xdr:sp macro="" textlink="">
      <xdr:nvSpPr>
        <xdr:cNvPr id="5" name="テキスト ボックス 4">
          <a:extLst>
            <a:ext uri="{FF2B5EF4-FFF2-40B4-BE49-F238E27FC236}">
              <a16:creationId xmlns:a16="http://schemas.microsoft.com/office/drawing/2014/main" id="{FF383D71-535F-435A-802A-E4D5F4609136}"/>
            </a:ext>
          </a:extLst>
        </xdr:cNvPr>
        <xdr:cNvSpPr txBox="1"/>
      </xdr:nvSpPr>
      <xdr:spPr>
        <a:xfrm>
          <a:off x="967454" y="1274858"/>
          <a:ext cx="657168" cy="35028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kumimoji="1" lang="en-US" altLang="ja-JP">
              <a:solidFill>
                <a:schemeClr val="accent6">
                  <a:lumMod val="75000"/>
                </a:schemeClr>
              </a:solidFill>
            </a:rPr>
            <a:t>Excel</a:t>
          </a:r>
          <a:endParaRPr kumimoji="1" lang="ja-JP" altLang="en-US">
            <a:solidFill>
              <a:schemeClr val="accent6">
                <a:lumMod val="75000"/>
              </a:schemeClr>
            </a:solidFill>
          </a:endParaRPr>
        </a:p>
      </xdr:txBody>
    </xdr:sp>
    <xdr:clientData/>
  </xdr:twoCellAnchor>
  <xdr:twoCellAnchor>
    <xdr:from>
      <xdr:col>1</xdr:col>
      <xdr:colOff>0</xdr:colOff>
      <xdr:row>9</xdr:row>
      <xdr:rowOff>0</xdr:rowOff>
    </xdr:from>
    <xdr:to>
      <xdr:col>2</xdr:col>
      <xdr:colOff>517770</xdr:colOff>
      <xdr:row>12</xdr:row>
      <xdr:rowOff>28087</xdr:rowOff>
    </xdr:to>
    <xdr:sp macro="" textlink="">
      <xdr:nvSpPr>
        <xdr:cNvPr id="6" name="フローチャート: 書類 5">
          <a:extLst>
            <a:ext uri="{FF2B5EF4-FFF2-40B4-BE49-F238E27FC236}">
              <a16:creationId xmlns:a16="http://schemas.microsoft.com/office/drawing/2014/main" id="{FEC0CBE6-D6BC-4CAD-9A16-BFDE4C8DB1C9}"/>
            </a:ext>
          </a:extLst>
        </xdr:cNvPr>
        <xdr:cNvSpPr/>
      </xdr:nvSpPr>
      <xdr:spPr>
        <a:xfrm>
          <a:off x="476250" y="2276475"/>
          <a:ext cx="1203570" cy="713887"/>
        </a:xfrm>
        <a:prstGeom prst="flowChartDocument">
          <a:avLst/>
        </a:prstGeom>
        <a:solidFill>
          <a:schemeClr val="accent4">
            <a:lumMod val="40000"/>
            <a:lumOff val="60000"/>
          </a:schemeClr>
        </a:solidFill>
        <a:ln>
          <a:noFill/>
        </a:ln>
        <a:effectLst>
          <a:outerShdw blurRad="50800" dist="38100" dir="2700000" algn="tl"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clientData/>
  </xdr:twoCellAnchor>
  <xdr:twoCellAnchor>
    <xdr:from>
      <xdr:col>1</xdr:col>
      <xdr:colOff>0</xdr:colOff>
      <xdr:row>13</xdr:row>
      <xdr:rowOff>0</xdr:rowOff>
    </xdr:from>
    <xdr:to>
      <xdr:col>2</xdr:col>
      <xdr:colOff>517770</xdr:colOff>
      <xdr:row>16</xdr:row>
      <xdr:rowOff>28087</xdr:rowOff>
    </xdr:to>
    <xdr:sp macro="" textlink="">
      <xdr:nvSpPr>
        <xdr:cNvPr id="7" name="フローチャート: 書類 6">
          <a:extLst>
            <a:ext uri="{FF2B5EF4-FFF2-40B4-BE49-F238E27FC236}">
              <a16:creationId xmlns:a16="http://schemas.microsoft.com/office/drawing/2014/main" id="{A2BA1342-BF36-41F5-AB24-0823F57F423A}"/>
            </a:ext>
          </a:extLst>
        </xdr:cNvPr>
        <xdr:cNvSpPr/>
      </xdr:nvSpPr>
      <xdr:spPr>
        <a:xfrm>
          <a:off x="476250" y="3190875"/>
          <a:ext cx="1203570" cy="713887"/>
        </a:xfrm>
        <a:prstGeom prst="flowChartDocument">
          <a:avLst/>
        </a:prstGeom>
        <a:solidFill>
          <a:schemeClr val="accent4">
            <a:lumMod val="60000"/>
            <a:lumOff val="40000"/>
          </a:schemeClr>
        </a:solidFill>
        <a:ln>
          <a:noFill/>
        </a:ln>
        <a:effectLst>
          <a:outerShdw blurRad="50800" dist="38100" dir="2700000" algn="tl"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en-US" altLang="ja-JP" sz="1050" b="1">
              <a:solidFill>
                <a:sysClr val="windowText" lastClr="000000"/>
              </a:solidFill>
            </a:rPr>
            <a:t>zip</a:t>
          </a:r>
        </a:p>
        <a:p>
          <a:pPr algn="ctr"/>
          <a:r>
            <a:rPr kumimoji="1" lang="ja-JP" altLang="en-US" sz="1050" b="1">
              <a:solidFill>
                <a:sysClr val="windowText" lastClr="000000"/>
              </a:solidFill>
            </a:rPr>
            <a:t>パスワードなし</a:t>
          </a:r>
        </a:p>
      </xdr:txBody>
    </xdr:sp>
    <xdr:clientData/>
  </xdr:twoCellAnchor>
  <xdr:twoCellAnchor>
    <xdr:from>
      <xdr:col>1</xdr:col>
      <xdr:colOff>523875</xdr:colOff>
      <xdr:row>11</xdr:row>
      <xdr:rowOff>123825</xdr:rowOff>
    </xdr:from>
    <xdr:to>
      <xdr:col>2</xdr:col>
      <xdr:colOff>52999</xdr:colOff>
      <xdr:row>13</xdr:row>
      <xdr:rowOff>79375</xdr:rowOff>
    </xdr:to>
    <xdr:sp macro="" textlink="">
      <xdr:nvSpPr>
        <xdr:cNvPr id="8" name="矢印: 上 7">
          <a:extLst>
            <a:ext uri="{FF2B5EF4-FFF2-40B4-BE49-F238E27FC236}">
              <a16:creationId xmlns:a16="http://schemas.microsoft.com/office/drawing/2014/main" id="{653698DB-C06C-4EC9-8FF3-8882A6405E22}"/>
            </a:ext>
          </a:extLst>
        </xdr:cNvPr>
        <xdr:cNvSpPr/>
      </xdr:nvSpPr>
      <xdr:spPr>
        <a:xfrm rot="10800000">
          <a:off x="1000125" y="2857500"/>
          <a:ext cx="214924" cy="412750"/>
        </a:xfrm>
        <a:prstGeom prst="upArrow">
          <a:avLst/>
        </a:prstGeom>
        <a:solidFill>
          <a:schemeClr val="accent6">
            <a:lumMod val="60000"/>
            <a:lumOff val="40000"/>
          </a:schemeClr>
        </a:solidFill>
        <a:ln>
          <a:solidFill>
            <a:schemeClr val="accent6">
              <a:lumMod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clientData/>
  </xdr:twoCellAnchor>
  <xdr:twoCellAnchor>
    <xdr:from>
      <xdr:col>1</xdr:col>
      <xdr:colOff>266700</xdr:colOff>
      <xdr:row>8</xdr:row>
      <xdr:rowOff>9105</xdr:rowOff>
    </xdr:from>
    <xdr:to>
      <xdr:col>1</xdr:col>
      <xdr:colOff>481624</xdr:colOff>
      <xdr:row>9</xdr:row>
      <xdr:rowOff>202780</xdr:rowOff>
    </xdr:to>
    <xdr:sp macro="" textlink="">
      <xdr:nvSpPr>
        <xdr:cNvPr id="9" name="矢印: 上 8">
          <a:extLst>
            <a:ext uri="{FF2B5EF4-FFF2-40B4-BE49-F238E27FC236}">
              <a16:creationId xmlns:a16="http://schemas.microsoft.com/office/drawing/2014/main" id="{FA90FC04-D1D4-48FC-A936-1DE1A2B8B11F}"/>
            </a:ext>
          </a:extLst>
        </xdr:cNvPr>
        <xdr:cNvSpPr/>
      </xdr:nvSpPr>
      <xdr:spPr>
        <a:xfrm rot="10800000">
          <a:off x="742950" y="2056980"/>
          <a:ext cx="214924" cy="422275"/>
        </a:xfrm>
        <a:prstGeom prst="upArrow">
          <a:avLst/>
        </a:prstGeom>
        <a:solidFill>
          <a:schemeClr val="accent6">
            <a:lumMod val="60000"/>
            <a:lumOff val="40000"/>
          </a:schemeClr>
        </a:solidFill>
        <a:ln>
          <a:solidFill>
            <a:schemeClr val="accent6">
              <a:lumMod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clientData/>
  </xdr:twoCellAnchor>
  <xdr:twoCellAnchor>
    <xdr:from>
      <xdr:col>1</xdr:col>
      <xdr:colOff>526562</xdr:colOff>
      <xdr:row>8</xdr:row>
      <xdr:rowOff>11657</xdr:rowOff>
    </xdr:from>
    <xdr:to>
      <xdr:col>2</xdr:col>
      <xdr:colOff>55686</xdr:colOff>
      <xdr:row>9</xdr:row>
      <xdr:rowOff>205332</xdr:rowOff>
    </xdr:to>
    <xdr:sp macro="" textlink="">
      <xdr:nvSpPr>
        <xdr:cNvPr id="10" name="矢印: 上 9">
          <a:extLst>
            <a:ext uri="{FF2B5EF4-FFF2-40B4-BE49-F238E27FC236}">
              <a16:creationId xmlns:a16="http://schemas.microsoft.com/office/drawing/2014/main" id="{D874B8D5-36AA-4F3B-B61E-4488FE0F8D0B}"/>
            </a:ext>
          </a:extLst>
        </xdr:cNvPr>
        <xdr:cNvSpPr/>
      </xdr:nvSpPr>
      <xdr:spPr>
        <a:xfrm rot="10800000">
          <a:off x="1002812" y="2059532"/>
          <a:ext cx="214924" cy="422275"/>
        </a:xfrm>
        <a:prstGeom prst="upArrow">
          <a:avLst/>
        </a:prstGeom>
        <a:solidFill>
          <a:schemeClr val="accent6">
            <a:lumMod val="60000"/>
            <a:lumOff val="40000"/>
          </a:schemeClr>
        </a:solidFill>
        <a:ln>
          <a:solidFill>
            <a:schemeClr val="accent6">
              <a:lumMod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clientData/>
  </xdr:twoCellAnchor>
  <xdr:twoCellAnchor>
    <xdr:from>
      <xdr:col>2</xdr:col>
      <xdr:colOff>100624</xdr:colOff>
      <xdr:row>8</xdr:row>
      <xdr:rowOff>12102</xdr:rowOff>
    </xdr:from>
    <xdr:to>
      <xdr:col>2</xdr:col>
      <xdr:colOff>315548</xdr:colOff>
      <xdr:row>9</xdr:row>
      <xdr:rowOff>205777</xdr:rowOff>
    </xdr:to>
    <xdr:sp macro="" textlink="">
      <xdr:nvSpPr>
        <xdr:cNvPr id="11" name="矢印: 上 10">
          <a:extLst>
            <a:ext uri="{FF2B5EF4-FFF2-40B4-BE49-F238E27FC236}">
              <a16:creationId xmlns:a16="http://schemas.microsoft.com/office/drawing/2014/main" id="{12FF6BE8-9074-408F-8FED-FD32D99C0EA9}"/>
            </a:ext>
          </a:extLst>
        </xdr:cNvPr>
        <xdr:cNvSpPr/>
      </xdr:nvSpPr>
      <xdr:spPr>
        <a:xfrm rot="10800000">
          <a:off x="1262674" y="2059977"/>
          <a:ext cx="214924" cy="422275"/>
        </a:xfrm>
        <a:prstGeom prst="upArrow">
          <a:avLst/>
        </a:prstGeom>
        <a:solidFill>
          <a:schemeClr val="accent6">
            <a:lumMod val="60000"/>
            <a:lumOff val="40000"/>
          </a:schemeClr>
        </a:solidFill>
        <a:ln>
          <a:solidFill>
            <a:schemeClr val="accent6">
              <a:lumMod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1.xml"/><Relationship Id="rId13" Type="http://schemas.openxmlformats.org/officeDocument/2006/relationships/ctrlProp" Target="../ctrlProps/ctrlProp6.xml"/><Relationship Id="rId3" Type="http://schemas.openxmlformats.org/officeDocument/2006/relationships/hyperlink" Target="https://www.inpit.go.jp/katsuyo/ipsupport/index.html" TargetMode="External"/><Relationship Id="rId7" Type="http://schemas.openxmlformats.org/officeDocument/2006/relationships/vmlDrawing" Target="../drawings/vmlDrawing1.vml"/><Relationship Id="rId12" Type="http://schemas.openxmlformats.org/officeDocument/2006/relationships/ctrlProp" Target="../ctrlProps/ctrlProp5.xml"/><Relationship Id="rId2" Type="http://schemas.openxmlformats.org/officeDocument/2006/relationships/hyperlink" Target="https://www.inpit.go.jp/content/100881629.pdf" TargetMode="External"/><Relationship Id="rId1" Type="http://schemas.openxmlformats.org/officeDocument/2006/relationships/hyperlink" Target="https://www.inpit.go.jp/katsuyo/ip_academia/index.html" TargetMode="External"/><Relationship Id="rId6" Type="http://schemas.openxmlformats.org/officeDocument/2006/relationships/drawing" Target="../drawings/drawing1.xml"/><Relationship Id="rId11" Type="http://schemas.openxmlformats.org/officeDocument/2006/relationships/ctrlProp" Target="../ctrlProps/ctrlProp4.xml"/><Relationship Id="rId5" Type="http://schemas.openxmlformats.org/officeDocument/2006/relationships/printerSettings" Target="../printerSettings/printerSettings1.bin"/><Relationship Id="rId10" Type="http://schemas.openxmlformats.org/officeDocument/2006/relationships/ctrlProp" Target="../ctrlProps/ctrlProp3.xml"/><Relationship Id="rId4" Type="http://schemas.openxmlformats.org/officeDocument/2006/relationships/hyperlink" Target="https://www8.cao.go.jp/cstp/kihonkeikaku/index7.html" TargetMode="External"/><Relationship Id="rId9" Type="http://schemas.openxmlformats.org/officeDocument/2006/relationships/ctrlProp" Target="../ctrlProps/ctrlProp2.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239DB-ECCB-4287-8AF5-02A8BFA5D7D1}">
  <dimension ref="B1:U142"/>
  <sheetViews>
    <sheetView tabSelected="1" zoomScale="66" zoomScaleNormal="66" zoomScaleSheetLayoutView="115" workbookViewId="0">
      <selection activeCell="B1" sqref="B1:Q1"/>
    </sheetView>
  </sheetViews>
  <sheetFormatPr defaultColWidth="9" defaultRowHeight="13.5"/>
  <cols>
    <col min="1" max="1" width="3" style="1" customWidth="1"/>
    <col min="2" max="17" width="9.625" style="1" customWidth="1"/>
    <col min="18" max="16384" width="9" style="1"/>
  </cols>
  <sheetData>
    <row r="1" spans="2:17" s="2" customFormat="1" ht="104.45" customHeight="1">
      <c r="B1" s="100" t="s">
        <v>99</v>
      </c>
      <c r="C1" s="101"/>
      <c r="D1" s="101"/>
      <c r="E1" s="101"/>
      <c r="F1" s="101"/>
      <c r="G1" s="101"/>
      <c r="H1" s="101"/>
      <c r="I1" s="101"/>
      <c r="J1" s="101"/>
      <c r="K1" s="101"/>
      <c r="L1" s="101"/>
      <c r="M1" s="101"/>
      <c r="N1" s="101"/>
      <c r="O1" s="101"/>
      <c r="P1" s="101"/>
      <c r="Q1" s="101"/>
    </row>
    <row r="2" spans="2:17" ht="20.100000000000001" customHeight="1">
      <c r="L2" s="3" t="s">
        <v>40</v>
      </c>
      <c r="N2" s="4"/>
      <c r="O2" s="3" t="s">
        <v>9</v>
      </c>
    </row>
    <row r="3" spans="2:17" ht="20.100000000000001" customHeight="1">
      <c r="B3" s="1" t="s">
        <v>188</v>
      </c>
    </row>
    <row r="4" spans="2:17" ht="39.950000000000003" customHeight="1" thickBot="1">
      <c r="B4" s="102" t="s">
        <v>189</v>
      </c>
      <c r="C4" s="102"/>
      <c r="D4" s="102"/>
      <c r="E4" s="102"/>
      <c r="F4" s="102"/>
      <c r="G4" s="102"/>
      <c r="H4" s="102"/>
      <c r="I4" s="102"/>
      <c r="J4" s="102"/>
      <c r="K4" s="102"/>
      <c r="L4" s="102"/>
      <c r="M4" s="102"/>
      <c r="N4" s="102"/>
      <c r="O4" s="102"/>
      <c r="P4" s="102"/>
      <c r="Q4" s="102"/>
    </row>
    <row r="5" spans="2:17" ht="20.100000000000001" customHeight="1" thickBot="1">
      <c r="K5" s="37" t="s">
        <v>4</v>
      </c>
      <c r="L5" s="38"/>
      <c r="M5" s="39" t="s">
        <v>7</v>
      </c>
      <c r="N5" s="38"/>
      <c r="O5" s="39" t="s">
        <v>5</v>
      </c>
      <c r="P5" s="38"/>
      <c r="Q5" s="40" t="s">
        <v>6</v>
      </c>
    </row>
    <row r="6" spans="2:17" ht="20.100000000000001" customHeight="1"/>
    <row r="7" spans="2:17" ht="20.100000000000001" customHeight="1" thickBot="1">
      <c r="B7" s="7" t="s">
        <v>45</v>
      </c>
      <c r="F7" s="9" t="s">
        <v>77</v>
      </c>
      <c r="G7" s="10"/>
      <c r="H7" s="10"/>
      <c r="I7" s="10"/>
      <c r="J7" s="10"/>
      <c r="K7" s="10"/>
      <c r="L7" s="10"/>
      <c r="M7" s="10"/>
      <c r="N7" s="10"/>
    </row>
    <row r="8" spans="2:17" s="5" customFormat="1" ht="22.5" customHeight="1">
      <c r="B8" s="103" t="s">
        <v>86</v>
      </c>
      <c r="C8" s="104"/>
      <c r="D8" s="104"/>
      <c r="E8" s="104"/>
      <c r="F8" s="13" t="s">
        <v>65</v>
      </c>
      <c r="G8" s="105"/>
      <c r="H8" s="105"/>
      <c r="I8" s="105"/>
      <c r="J8" s="105"/>
      <c r="K8" s="105"/>
      <c r="L8" s="105"/>
      <c r="M8" s="105"/>
      <c r="N8" s="13" t="s">
        <v>66</v>
      </c>
      <c r="O8" s="105"/>
      <c r="P8" s="105"/>
      <c r="Q8" s="106"/>
    </row>
    <row r="9" spans="2:17" ht="20.100000000000001" customHeight="1">
      <c r="B9" s="107" t="s">
        <v>67</v>
      </c>
      <c r="C9" s="108"/>
      <c r="D9" s="108"/>
      <c r="E9" s="108"/>
      <c r="F9" s="20" t="s">
        <v>46</v>
      </c>
      <c r="G9" s="93"/>
      <c r="H9" s="93"/>
      <c r="I9" s="93"/>
      <c r="J9" s="93"/>
      <c r="K9" s="93"/>
      <c r="L9" s="20" t="s">
        <v>21</v>
      </c>
      <c r="M9" s="93"/>
      <c r="N9" s="93"/>
      <c r="O9" s="93"/>
      <c r="P9" s="93"/>
      <c r="Q9" s="94"/>
    </row>
    <row r="10" spans="2:17" ht="20.100000000000001" customHeight="1">
      <c r="B10" s="91" t="s">
        <v>68</v>
      </c>
      <c r="C10" s="92"/>
      <c r="D10" s="92"/>
      <c r="E10" s="92"/>
      <c r="F10" s="14" t="s">
        <v>35</v>
      </c>
      <c r="G10" s="93"/>
      <c r="H10" s="93"/>
      <c r="I10" s="93"/>
      <c r="J10" s="93"/>
      <c r="K10" s="93"/>
      <c r="L10" s="14" t="s">
        <v>21</v>
      </c>
      <c r="M10" s="93"/>
      <c r="N10" s="93"/>
      <c r="O10" s="93"/>
      <c r="P10" s="93"/>
      <c r="Q10" s="94"/>
    </row>
    <row r="11" spans="2:17" ht="20.100000000000001" customHeight="1">
      <c r="B11" s="91"/>
      <c r="C11" s="92"/>
      <c r="D11" s="92"/>
      <c r="E11" s="92"/>
      <c r="F11" s="20" t="s">
        <v>96</v>
      </c>
      <c r="G11" s="93"/>
      <c r="H11" s="93"/>
      <c r="I11" s="93"/>
      <c r="J11" s="93"/>
      <c r="K11" s="93"/>
      <c r="L11" s="20" t="s">
        <v>36</v>
      </c>
      <c r="M11" s="93"/>
      <c r="N11" s="93"/>
      <c r="O11" s="93"/>
      <c r="P11" s="93"/>
      <c r="Q11" s="94"/>
    </row>
    <row r="12" spans="2:17" ht="20.100000000000001" customHeight="1">
      <c r="B12" s="91"/>
      <c r="C12" s="92"/>
      <c r="D12" s="92"/>
      <c r="E12" s="92"/>
      <c r="F12" s="95" t="s">
        <v>47</v>
      </c>
      <c r="G12" s="15" t="s">
        <v>0</v>
      </c>
      <c r="H12" s="16"/>
      <c r="I12" s="20" t="s">
        <v>8</v>
      </c>
      <c r="J12" s="16"/>
      <c r="K12" s="96"/>
      <c r="L12" s="96"/>
      <c r="M12" s="96"/>
      <c r="N12" s="96"/>
      <c r="O12" s="96"/>
      <c r="P12" s="96"/>
      <c r="Q12" s="97"/>
    </row>
    <row r="13" spans="2:17" ht="20.100000000000001" customHeight="1">
      <c r="B13" s="91"/>
      <c r="C13" s="92"/>
      <c r="D13" s="92"/>
      <c r="E13" s="92"/>
      <c r="F13" s="95"/>
      <c r="G13" s="98"/>
      <c r="H13" s="98"/>
      <c r="I13" s="98"/>
      <c r="J13" s="98"/>
      <c r="K13" s="98"/>
      <c r="L13" s="98"/>
      <c r="M13" s="98"/>
      <c r="N13" s="98"/>
      <c r="O13" s="98"/>
      <c r="P13" s="98"/>
      <c r="Q13" s="99"/>
    </row>
    <row r="14" spans="2:17" ht="20.100000000000001" customHeight="1">
      <c r="B14" s="107" t="s">
        <v>78</v>
      </c>
      <c r="C14" s="108"/>
      <c r="D14" s="108"/>
      <c r="E14" s="108"/>
      <c r="F14" s="93"/>
      <c r="G14" s="93"/>
      <c r="H14" s="93"/>
      <c r="I14" s="93"/>
      <c r="J14" s="93"/>
      <c r="K14" s="93"/>
      <c r="L14" s="93"/>
      <c r="M14" s="93"/>
      <c r="N14" s="93"/>
      <c r="O14" s="93"/>
      <c r="P14" s="93"/>
      <c r="Q14" s="94"/>
    </row>
    <row r="15" spans="2:17" ht="20.100000000000001" customHeight="1">
      <c r="B15" s="109" t="s">
        <v>69</v>
      </c>
      <c r="C15" s="110"/>
      <c r="D15" s="110"/>
      <c r="E15" s="110"/>
      <c r="F15" s="93"/>
      <c r="G15" s="93"/>
      <c r="H15" s="93"/>
      <c r="I15" s="93"/>
      <c r="J15" s="93"/>
      <c r="K15" s="93"/>
      <c r="L15" s="93"/>
      <c r="M15" s="93"/>
      <c r="N15" s="93"/>
      <c r="O15" s="93"/>
      <c r="P15" s="93"/>
      <c r="Q15" s="94"/>
    </row>
    <row r="16" spans="2:17" ht="20.100000000000001" customHeight="1">
      <c r="B16" s="91" t="s">
        <v>70</v>
      </c>
      <c r="C16" s="92"/>
      <c r="D16" s="92"/>
      <c r="E16" s="92"/>
      <c r="F16" s="14" t="s">
        <v>35</v>
      </c>
      <c r="G16" s="93"/>
      <c r="H16" s="93"/>
      <c r="I16" s="93"/>
      <c r="J16" s="93"/>
      <c r="K16" s="93"/>
      <c r="L16" s="14" t="s">
        <v>21</v>
      </c>
      <c r="M16" s="93"/>
      <c r="N16" s="93"/>
      <c r="O16" s="93"/>
      <c r="P16" s="93"/>
      <c r="Q16" s="94"/>
    </row>
    <row r="17" spans="2:18" ht="20.100000000000001" customHeight="1" thickBot="1">
      <c r="B17" s="111"/>
      <c r="C17" s="112"/>
      <c r="D17" s="112"/>
      <c r="E17" s="112"/>
      <c r="F17" s="17" t="s">
        <v>96</v>
      </c>
      <c r="G17" s="113"/>
      <c r="H17" s="113"/>
      <c r="I17" s="113"/>
      <c r="J17" s="113"/>
      <c r="K17" s="113"/>
      <c r="L17" s="17" t="s">
        <v>36</v>
      </c>
      <c r="M17" s="113"/>
      <c r="N17" s="113"/>
      <c r="O17" s="113"/>
      <c r="P17" s="113"/>
      <c r="Q17" s="114"/>
    </row>
    <row r="18" spans="2:18" ht="20.100000000000001" customHeight="1"/>
    <row r="19" spans="2:18" ht="20.100000000000001" customHeight="1" thickBot="1">
      <c r="B19" s="7" t="s">
        <v>84</v>
      </c>
      <c r="I19" s="11"/>
    </row>
    <row r="20" spans="2:18" ht="20.100000000000001" customHeight="1">
      <c r="B20" s="118" t="s">
        <v>82</v>
      </c>
      <c r="C20" s="119"/>
      <c r="D20" s="119"/>
      <c r="E20" s="119"/>
      <c r="F20" s="13" t="s">
        <v>65</v>
      </c>
      <c r="G20" s="105"/>
      <c r="H20" s="105"/>
      <c r="I20" s="105"/>
      <c r="J20" s="105"/>
      <c r="K20" s="105"/>
      <c r="L20" s="105"/>
      <c r="M20" s="105"/>
      <c r="N20" s="13" t="s">
        <v>66</v>
      </c>
      <c r="O20" s="105"/>
      <c r="P20" s="105"/>
      <c r="Q20" s="106"/>
    </row>
    <row r="21" spans="2:18" ht="20.100000000000001" customHeight="1">
      <c r="B21" s="91" t="s">
        <v>180</v>
      </c>
      <c r="C21" s="92"/>
      <c r="D21" s="92"/>
      <c r="E21" s="92"/>
      <c r="F21" s="20" t="s">
        <v>35</v>
      </c>
      <c r="G21" s="93"/>
      <c r="H21" s="93"/>
      <c r="I21" s="93"/>
      <c r="J21" s="93"/>
      <c r="K21" s="93"/>
      <c r="L21" s="20" t="s">
        <v>21</v>
      </c>
      <c r="M21" s="93"/>
      <c r="N21" s="93"/>
      <c r="O21" s="93"/>
      <c r="P21" s="93"/>
      <c r="Q21" s="94"/>
    </row>
    <row r="22" spans="2:18" ht="20.100000000000001" customHeight="1">
      <c r="B22" s="91"/>
      <c r="C22" s="92"/>
      <c r="D22" s="92"/>
      <c r="E22" s="92"/>
      <c r="F22" s="20" t="s">
        <v>96</v>
      </c>
      <c r="G22" s="93"/>
      <c r="H22" s="93"/>
      <c r="I22" s="93"/>
      <c r="J22" s="93"/>
      <c r="K22" s="93"/>
      <c r="L22" s="20" t="s">
        <v>36</v>
      </c>
      <c r="M22" s="93"/>
      <c r="N22" s="93"/>
      <c r="O22" s="93"/>
      <c r="P22" s="93"/>
      <c r="Q22" s="94"/>
    </row>
    <row r="23" spans="2:18" ht="20.100000000000001" customHeight="1">
      <c r="B23" s="91" t="s">
        <v>85</v>
      </c>
      <c r="C23" s="92"/>
      <c r="D23" s="92"/>
      <c r="E23" s="92"/>
      <c r="F23" s="93"/>
      <c r="G23" s="93"/>
      <c r="H23" s="93"/>
      <c r="I23" s="115" t="s">
        <v>41</v>
      </c>
      <c r="J23" s="115"/>
      <c r="K23" s="115"/>
      <c r="L23" s="115"/>
      <c r="M23" s="93"/>
      <c r="N23" s="93"/>
      <c r="O23" s="116"/>
      <c r="P23" s="116"/>
      <c r="Q23" s="117"/>
      <c r="R23" s="5"/>
    </row>
    <row r="24" spans="2:18" ht="39" customHeight="1" thickBot="1">
      <c r="B24" s="111" t="s">
        <v>125</v>
      </c>
      <c r="C24" s="112"/>
      <c r="D24" s="112"/>
      <c r="E24" s="112"/>
      <c r="F24" s="126" t="s">
        <v>126</v>
      </c>
      <c r="G24" s="126"/>
      <c r="H24" s="126"/>
      <c r="I24" s="75"/>
      <c r="J24" s="126" t="s">
        <v>127</v>
      </c>
      <c r="K24" s="126"/>
      <c r="L24" s="126"/>
      <c r="M24" s="75"/>
      <c r="N24" s="126" t="s">
        <v>128</v>
      </c>
      <c r="O24" s="126"/>
      <c r="P24" s="126"/>
      <c r="Q24" s="76"/>
    </row>
    <row r="25" spans="2:18" ht="20.100000000000001" customHeight="1"/>
    <row r="26" spans="2:18" ht="20.100000000000001" customHeight="1" thickBot="1">
      <c r="B26" s="7" t="s">
        <v>1</v>
      </c>
    </row>
    <row r="27" spans="2:18" ht="39.75" customHeight="1">
      <c r="B27" s="127" t="s">
        <v>50</v>
      </c>
      <c r="C27" s="128"/>
      <c r="D27" s="129" t="s">
        <v>2</v>
      </c>
      <c r="E27" s="129"/>
      <c r="F27" s="129"/>
      <c r="G27" s="129"/>
      <c r="H27" s="129"/>
      <c r="I27" s="129"/>
      <c r="J27" s="129"/>
      <c r="K27" s="129"/>
      <c r="L27" s="129"/>
      <c r="M27" s="129"/>
      <c r="N27" s="129"/>
      <c r="O27" s="129"/>
      <c r="P27" s="129"/>
      <c r="Q27" s="130"/>
    </row>
    <row r="28" spans="2:18" ht="25.5" customHeight="1">
      <c r="B28" s="120" t="s">
        <v>215</v>
      </c>
      <c r="C28" s="121"/>
      <c r="D28" s="121"/>
      <c r="E28" s="121"/>
      <c r="F28" s="122" t="s">
        <v>11</v>
      </c>
      <c r="G28" s="122"/>
      <c r="H28" s="45"/>
      <c r="I28" s="41" t="s">
        <v>79</v>
      </c>
      <c r="J28" s="131" t="s">
        <v>10</v>
      </c>
      <c r="K28" s="132"/>
      <c r="L28" s="45"/>
      <c r="M28" s="41" t="s">
        <v>79</v>
      </c>
      <c r="N28" s="133" t="s">
        <v>234</v>
      </c>
      <c r="O28" s="134"/>
      <c r="P28" s="90"/>
      <c r="Q28" s="44" t="s">
        <v>79</v>
      </c>
    </row>
    <row r="29" spans="2:18" ht="158.25" customHeight="1">
      <c r="B29" s="120"/>
      <c r="C29" s="121"/>
      <c r="D29" s="121"/>
      <c r="E29" s="121"/>
      <c r="F29" s="122" t="s">
        <v>94</v>
      </c>
      <c r="G29" s="122"/>
      <c r="H29" s="123" t="s">
        <v>103</v>
      </c>
      <c r="I29" s="124"/>
      <c r="J29" s="124"/>
      <c r="K29" s="124"/>
      <c r="L29" s="124"/>
      <c r="M29" s="124"/>
      <c r="N29" s="124"/>
      <c r="O29" s="124"/>
      <c r="P29" s="124"/>
      <c r="Q29" s="125"/>
    </row>
    <row r="30" spans="2:18" ht="34.5" customHeight="1">
      <c r="B30" s="142" t="s">
        <v>216</v>
      </c>
      <c r="C30" s="143"/>
      <c r="D30" s="143"/>
      <c r="E30" s="143"/>
      <c r="F30" s="115" t="s">
        <v>12</v>
      </c>
      <c r="G30" s="115"/>
      <c r="H30" s="35"/>
      <c r="I30" s="115" t="s">
        <v>13</v>
      </c>
      <c r="J30" s="115"/>
      <c r="K30" s="35"/>
      <c r="L30" s="115" t="s">
        <v>14</v>
      </c>
      <c r="M30" s="115"/>
      <c r="N30" s="35"/>
      <c r="O30" s="115" t="s">
        <v>17</v>
      </c>
      <c r="P30" s="115"/>
      <c r="Q30" s="144">
        <f>SUM(H30,K30,N30,H31,K31,N31)</f>
        <v>0</v>
      </c>
    </row>
    <row r="31" spans="2:18" ht="34.5" customHeight="1">
      <c r="B31" s="142"/>
      <c r="C31" s="143"/>
      <c r="D31" s="143"/>
      <c r="E31" s="143"/>
      <c r="F31" s="115" t="s">
        <v>48</v>
      </c>
      <c r="G31" s="115"/>
      <c r="H31" s="35"/>
      <c r="I31" s="115" t="s">
        <v>15</v>
      </c>
      <c r="J31" s="115"/>
      <c r="K31" s="35"/>
      <c r="L31" s="115" t="s">
        <v>16</v>
      </c>
      <c r="M31" s="115"/>
      <c r="N31" s="35"/>
      <c r="O31" s="115"/>
      <c r="P31" s="115"/>
      <c r="Q31" s="144"/>
    </row>
    <row r="32" spans="2:18" ht="26.25" customHeight="1">
      <c r="B32" s="135" t="s">
        <v>217</v>
      </c>
      <c r="C32" s="136"/>
      <c r="D32" s="136"/>
      <c r="E32" s="136"/>
      <c r="F32" s="136"/>
      <c r="G32" s="136"/>
      <c r="H32" s="136"/>
      <c r="I32" s="136"/>
      <c r="J32" s="136"/>
      <c r="K32" s="136"/>
      <c r="L32" s="136"/>
      <c r="M32" s="136"/>
      <c r="N32" s="136"/>
      <c r="O32" s="136"/>
      <c r="P32" s="136"/>
      <c r="Q32" s="137"/>
    </row>
    <row r="33" spans="2:17" ht="108" customHeight="1">
      <c r="B33" s="138" t="s">
        <v>81</v>
      </c>
      <c r="C33" s="139"/>
      <c r="D33" s="139"/>
      <c r="E33" s="139"/>
      <c r="F33" s="139"/>
      <c r="G33" s="139"/>
      <c r="H33" s="139"/>
      <c r="I33" s="139"/>
      <c r="J33" s="139"/>
      <c r="K33" s="139"/>
      <c r="L33" s="139"/>
      <c r="M33" s="139"/>
      <c r="N33" s="139"/>
      <c r="O33" s="139"/>
      <c r="P33" s="139"/>
      <c r="Q33" s="140"/>
    </row>
    <row r="34" spans="2:17" ht="26.25" customHeight="1">
      <c r="B34" s="135" t="s">
        <v>218</v>
      </c>
      <c r="C34" s="136"/>
      <c r="D34" s="136"/>
      <c r="E34" s="136"/>
      <c r="F34" s="136"/>
      <c r="G34" s="136"/>
      <c r="H34" s="136"/>
      <c r="I34" s="136"/>
      <c r="J34" s="136"/>
      <c r="K34" s="136"/>
      <c r="L34" s="136"/>
      <c r="M34" s="136"/>
      <c r="N34" s="136"/>
      <c r="O34" s="136"/>
      <c r="P34" s="136"/>
      <c r="Q34" s="137"/>
    </row>
    <row r="35" spans="2:17" ht="169.5" customHeight="1">
      <c r="B35" s="138" t="s">
        <v>104</v>
      </c>
      <c r="C35" s="139"/>
      <c r="D35" s="139"/>
      <c r="E35" s="139"/>
      <c r="F35" s="139"/>
      <c r="G35" s="139"/>
      <c r="H35" s="139"/>
      <c r="I35" s="139"/>
      <c r="J35" s="139"/>
      <c r="K35" s="139"/>
      <c r="L35" s="139"/>
      <c r="M35" s="139"/>
      <c r="N35" s="139"/>
      <c r="O35" s="139"/>
      <c r="P35" s="139"/>
      <c r="Q35" s="140"/>
    </row>
    <row r="36" spans="2:17" ht="18.75" customHeight="1">
      <c r="B36" s="141" t="s">
        <v>219</v>
      </c>
      <c r="C36" s="136"/>
      <c r="D36" s="136"/>
      <c r="E36" s="136"/>
      <c r="F36" s="136"/>
      <c r="G36" s="136"/>
      <c r="H36" s="136"/>
      <c r="I36" s="136"/>
      <c r="J36" s="136"/>
      <c r="K36" s="136"/>
      <c r="L36" s="136"/>
      <c r="M36" s="136"/>
      <c r="N36" s="136"/>
      <c r="O36" s="136"/>
      <c r="P36" s="136"/>
      <c r="Q36" s="137"/>
    </row>
    <row r="37" spans="2:17" ht="365.25" customHeight="1">
      <c r="B37" s="138" t="s">
        <v>211</v>
      </c>
      <c r="C37" s="139"/>
      <c r="D37" s="139"/>
      <c r="E37" s="139"/>
      <c r="F37" s="139"/>
      <c r="G37" s="139"/>
      <c r="H37" s="139"/>
      <c r="I37" s="139"/>
      <c r="J37" s="139"/>
      <c r="K37" s="139"/>
      <c r="L37" s="139"/>
      <c r="M37" s="139"/>
      <c r="N37" s="139"/>
      <c r="O37" s="139"/>
      <c r="P37" s="139"/>
      <c r="Q37" s="140"/>
    </row>
    <row r="38" spans="2:17" ht="25.5" customHeight="1">
      <c r="B38" s="135" t="s">
        <v>220</v>
      </c>
      <c r="C38" s="136"/>
      <c r="D38" s="136"/>
      <c r="E38" s="136"/>
      <c r="F38" s="136"/>
      <c r="G38" s="136"/>
      <c r="H38" s="136"/>
      <c r="I38" s="136"/>
      <c r="J38" s="136"/>
      <c r="K38" s="136"/>
      <c r="L38" s="136"/>
      <c r="M38" s="136"/>
      <c r="N38" s="136"/>
      <c r="O38" s="136"/>
      <c r="P38" s="136"/>
      <c r="Q38" s="137"/>
    </row>
    <row r="39" spans="2:17" ht="185.25" customHeight="1">
      <c r="B39" s="155" t="s">
        <v>105</v>
      </c>
      <c r="C39" s="153"/>
      <c r="D39" s="153"/>
      <c r="E39" s="153"/>
      <c r="F39" s="153"/>
      <c r="G39" s="153"/>
      <c r="H39" s="153"/>
      <c r="I39" s="153"/>
      <c r="J39" s="153"/>
      <c r="K39" s="153"/>
      <c r="L39" s="153"/>
      <c r="M39" s="153"/>
      <c r="N39" s="153"/>
      <c r="O39" s="153"/>
      <c r="P39" s="153"/>
      <c r="Q39" s="154"/>
    </row>
    <row r="40" spans="2:17" ht="20.100000000000001" customHeight="1">
      <c r="B40" s="156" t="s">
        <v>221</v>
      </c>
      <c r="C40" s="157"/>
      <c r="D40" s="157"/>
      <c r="E40" s="157"/>
      <c r="F40" s="157"/>
      <c r="G40" s="157"/>
      <c r="H40" s="157"/>
      <c r="I40" s="157"/>
      <c r="J40" s="157"/>
      <c r="K40" s="157"/>
      <c r="L40" s="157"/>
      <c r="M40" s="157"/>
      <c r="N40" s="157"/>
      <c r="O40" s="157"/>
      <c r="P40" s="157"/>
      <c r="Q40" s="158"/>
    </row>
    <row r="41" spans="2:17" ht="99.95" customHeight="1" thickBot="1">
      <c r="B41" s="159" t="s">
        <v>181</v>
      </c>
      <c r="C41" s="160"/>
      <c r="D41" s="160"/>
      <c r="E41" s="160"/>
      <c r="F41" s="160"/>
      <c r="G41" s="160"/>
      <c r="H41" s="160"/>
      <c r="I41" s="160"/>
      <c r="J41" s="160"/>
      <c r="K41" s="160"/>
      <c r="L41" s="160"/>
      <c r="M41" s="160"/>
      <c r="N41" s="160"/>
      <c r="O41" s="160"/>
      <c r="P41" s="160"/>
      <c r="Q41" s="161"/>
    </row>
    <row r="42" spans="2:17" ht="20.100000000000001" customHeight="1" thickBot="1">
      <c r="B42" s="26"/>
      <c r="C42" s="27"/>
      <c r="D42" s="27"/>
      <c r="E42" s="27"/>
      <c r="F42" s="27"/>
      <c r="G42" s="27"/>
      <c r="H42" s="27"/>
      <c r="I42" s="27"/>
      <c r="J42" s="27"/>
      <c r="K42" s="27"/>
      <c r="L42" s="27"/>
      <c r="M42" s="27"/>
      <c r="N42" s="27"/>
      <c r="O42" s="27"/>
      <c r="P42" s="27"/>
      <c r="Q42" s="27"/>
    </row>
    <row r="43" spans="2:17" ht="38.25" customHeight="1">
      <c r="B43" s="127" t="s">
        <v>51</v>
      </c>
      <c r="C43" s="128"/>
      <c r="D43" s="151" t="s">
        <v>62</v>
      </c>
      <c r="E43" s="151"/>
      <c r="F43" s="151"/>
      <c r="G43" s="151"/>
      <c r="H43" s="151"/>
      <c r="I43" s="151"/>
      <c r="J43" s="151"/>
      <c r="K43" s="151"/>
      <c r="L43" s="151"/>
      <c r="M43" s="151"/>
      <c r="N43" s="151"/>
      <c r="O43" s="151"/>
      <c r="P43" s="151"/>
      <c r="Q43" s="152"/>
    </row>
    <row r="44" spans="2:17" ht="20.100000000000001" customHeight="1">
      <c r="B44" s="142" t="s">
        <v>80</v>
      </c>
      <c r="C44" s="143"/>
      <c r="D44" s="143"/>
      <c r="E44" s="143"/>
      <c r="F44" s="143"/>
      <c r="G44" s="143"/>
      <c r="H44" s="143"/>
      <c r="I44" s="143"/>
      <c r="J44" s="143"/>
      <c r="K44" s="143"/>
      <c r="L44" s="143"/>
      <c r="M44" s="143"/>
      <c r="N44" s="143"/>
      <c r="O44" s="143"/>
      <c r="P44" s="143"/>
      <c r="Q44" s="145"/>
    </row>
    <row r="45" spans="2:17" ht="99.95" customHeight="1" thickBot="1">
      <c r="B45" s="146" t="s">
        <v>208</v>
      </c>
      <c r="C45" s="147"/>
      <c r="D45" s="147"/>
      <c r="E45" s="147"/>
      <c r="F45" s="147"/>
      <c r="G45" s="147"/>
      <c r="H45" s="147"/>
      <c r="I45" s="147"/>
      <c r="J45" s="147"/>
      <c r="K45" s="147"/>
      <c r="L45" s="147"/>
      <c r="M45" s="147"/>
      <c r="N45" s="147"/>
      <c r="O45" s="147"/>
      <c r="P45" s="147"/>
      <c r="Q45" s="148"/>
    </row>
    <row r="46" spans="2:17" ht="20.100000000000001" customHeight="1" thickBot="1">
      <c r="Q46" s="12"/>
    </row>
    <row r="47" spans="2:17" ht="38.25" customHeight="1">
      <c r="B47" s="149" t="s">
        <v>52</v>
      </c>
      <c r="C47" s="150"/>
      <c r="D47" s="151" t="s">
        <v>98</v>
      </c>
      <c r="E47" s="151"/>
      <c r="F47" s="151"/>
      <c r="G47" s="151"/>
      <c r="H47" s="151"/>
      <c r="I47" s="151"/>
      <c r="J47" s="151"/>
      <c r="K47" s="151"/>
      <c r="L47" s="151"/>
      <c r="M47" s="151"/>
      <c r="N47" s="151"/>
      <c r="O47" s="151"/>
      <c r="P47" s="151"/>
      <c r="Q47" s="152"/>
    </row>
    <row r="48" spans="2:17" ht="20.100000000000001" customHeight="1">
      <c r="B48" s="142" t="s">
        <v>53</v>
      </c>
      <c r="C48" s="143"/>
      <c r="D48" s="143"/>
      <c r="E48" s="143"/>
      <c r="F48" s="143"/>
      <c r="G48" s="143"/>
      <c r="H48" s="143"/>
      <c r="I48" s="143"/>
      <c r="J48" s="143"/>
      <c r="K48" s="143"/>
      <c r="L48" s="143"/>
      <c r="M48" s="143"/>
      <c r="N48" s="143"/>
      <c r="O48" s="143"/>
      <c r="P48" s="143"/>
      <c r="Q48" s="145"/>
    </row>
    <row r="49" spans="2:17" ht="99.95" customHeight="1">
      <c r="B49" s="138" t="s">
        <v>209</v>
      </c>
      <c r="C49" s="153"/>
      <c r="D49" s="153"/>
      <c r="E49" s="153"/>
      <c r="F49" s="153"/>
      <c r="G49" s="153"/>
      <c r="H49" s="153"/>
      <c r="I49" s="153"/>
      <c r="J49" s="153"/>
      <c r="K49" s="153"/>
      <c r="L49" s="153"/>
      <c r="M49" s="153"/>
      <c r="N49" s="153"/>
      <c r="O49" s="153"/>
      <c r="P49" s="153"/>
      <c r="Q49" s="154"/>
    </row>
    <row r="50" spans="2:17" ht="39.6" customHeight="1">
      <c r="B50" s="175" t="s">
        <v>102</v>
      </c>
      <c r="C50" s="176"/>
      <c r="D50" s="176"/>
      <c r="E50" s="176"/>
      <c r="F50" s="176"/>
      <c r="G50" s="176"/>
      <c r="H50" s="177" t="s">
        <v>100</v>
      </c>
      <c r="I50" s="177"/>
      <c r="J50" s="177"/>
      <c r="K50" s="177"/>
      <c r="L50" s="177"/>
      <c r="M50" s="177"/>
      <c r="N50" s="177"/>
      <c r="O50" s="177"/>
      <c r="P50" s="177"/>
      <c r="Q50" s="178"/>
    </row>
    <row r="51" spans="2:17" ht="20.100000000000001" customHeight="1">
      <c r="B51" s="179" t="s">
        <v>83</v>
      </c>
      <c r="C51" s="180"/>
      <c r="D51" s="180"/>
      <c r="E51" s="180"/>
      <c r="F51" s="180"/>
      <c r="G51" s="180"/>
      <c r="H51" s="19"/>
      <c r="I51" s="20" t="s">
        <v>42</v>
      </c>
      <c r="J51" s="19"/>
      <c r="K51" s="20" t="s">
        <v>43</v>
      </c>
      <c r="L51" s="20" t="s">
        <v>44</v>
      </c>
      <c r="M51" s="19"/>
      <c r="N51" s="20" t="s">
        <v>42</v>
      </c>
      <c r="O51" s="19"/>
      <c r="P51" s="20" t="s">
        <v>43</v>
      </c>
      <c r="Q51" s="36"/>
    </row>
    <row r="52" spans="2:17" ht="23.1" customHeight="1">
      <c r="B52" s="120" t="s">
        <v>71</v>
      </c>
      <c r="C52" s="121"/>
      <c r="D52" s="121"/>
      <c r="E52" s="121"/>
      <c r="F52" s="121"/>
      <c r="G52" s="121"/>
      <c r="H52" s="121"/>
      <c r="I52" s="121"/>
      <c r="J52" s="121"/>
      <c r="K52" s="121"/>
      <c r="L52" s="121"/>
      <c r="M52" s="121"/>
      <c r="N52" s="121"/>
      <c r="O52" s="121"/>
      <c r="P52" s="121"/>
      <c r="Q52" s="181"/>
    </row>
    <row r="53" spans="2:17" ht="39.950000000000003" customHeight="1">
      <c r="B53" s="182" t="s">
        <v>72</v>
      </c>
      <c r="C53" s="122"/>
      <c r="D53" s="122"/>
      <c r="E53" s="122"/>
      <c r="F53" s="183" t="s">
        <v>33</v>
      </c>
      <c r="G53" s="184"/>
      <c r="H53" s="184"/>
      <c r="I53" s="184"/>
      <c r="J53" s="184"/>
      <c r="K53" s="185"/>
      <c r="L53" s="186" t="s">
        <v>213</v>
      </c>
      <c r="M53" s="187"/>
      <c r="N53" s="187"/>
      <c r="O53" s="188"/>
      <c r="P53" s="122" t="s">
        <v>73</v>
      </c>
      <c r="Q53" s="189"/>
    </row>
    <row r="54" spans="2:17" ht="50.1" customHeight="1">
      <c r="B54" s="162" t="s">
        <v>63</v>
      </c>
      <c r="C54" s="163"/>
      <c r="D54" s="163"/>
      <c r="E54" s="163"/>
      <c r="F54" s="164" t="s">
        <v>95</v>
      </c>
      <c r="G54" s="165"/>
      <c r="H54" s="165"/>
      <c r="I54" s="165"/>
      <c r="J54" s="165"/>
      <c r="K54" s="166"/>
      <c r="L54" s="167" t="s">
        <v>214</v>
      </c>
      <c r="M54" s="168"/>
      <c r="N54" s="168"/>
      <c r="O54" s="169"/>
      <c r="P54" s="170">
        <v>20</v>
      </c>
      <c r="Q54" s="171"/>
    </row>
    <row r="55" spans="2:17" ht="50.1" customHeight="1">
      <c r="B55" s="162" t="s">
        <v>74</v>
      </c>
      <c r="C55" s="163"/>
      <c r="D55" s="163"/>
      <c r="E55" s="163"/>
      <c r="F55" s="164" t="s">
        <v>75</v>
      </c>
      <c r="G55" s="165"/>
      <c r="H55" s="165"/>
      <c r="I55" s="165"/>
      <c r="J55" s="165"/>
      <c r="K55" s="166"/>
      <c r="L55" s="172"/>
      <c r="M55" s="173"/>
      <c r="N55" s="173"/>
      <c r="O55" s="174"/>
      <c r="P55" s="170">
        <v>20</v>
      </c>
      <c r="Q55" s="171"/>
    </row>
    <row r="56" spans="2:17" ht="50.1" customHeight="1">
      <c r="B56" s="162" t="s">
        <v>233</v>
      </c>
      <c r="C56" s="163"/>
      <c r="D56" s="163"/>
      <c r="E56" s="163"/>
      <c r="F56" s="164" t="s">
        <v>101</v>
      </c>
      <c r="G56" s="165"/>
      <c r="H56" s="165"/>
      <c r="I56" s="165"/>
      <c r="J56" s="165"/>
      <c r="K56" s="166"/>
      <c r="L56" s="172"/>
      <c r="M56" s="173"/>
      <c r="N56" s="173"/>
      <c r="O56" s="174"/>
      <c r="P56" s="170">
        <v>10</v>
      </c>
      <c r="Q56" s="171"/>
    </row>
    <row r="57" spans="2:17" ht="50.1" customHeight="1">
      <c r="B57" s="190"/>
      <c r="C57" s="191"/>
      <c r="D57" s="191"/>
      <c r="E57" s="191"/>
      <c r="F57" s="192"/>
      <c r="G57" s="193"/>
      <c r="H57" s="193"/>
      <c r="I57" s="193"/>
      <c r="J57" s="193"/>
      <c r="K57" s="194"/>
      <c r="L57" s="195"/>
      <c r="M57" s="196"/>
      <c r="N57" s="196"/>
      <c r="O57" s="197"/>
      <c r="P57" s="198"/>
      <c r="Q57" s="199"/>
    </row>
    <row r="58" spans="2:17" ht="50.1" customHeight="1">
      <c r="B58" s="190"/>
      <c r="C58" s="191"/>
      <c r="D58" s="191"/>
      <c r="E58" s="191"/>
      <c r="F58" s="192"/>
      <c r="G58" s="193"/>
      <c r="H58" s="193"/>
      <c r="I58" s="193"/>
      <c r="J58" s="193"/>
      <c r="K58" s="194"/>
      <c r="L58" s="195"/>
      <c r="M58" s="196"/>
      <c r="N58" s="196"/>
      <c r="O58" s="197"/>
      <c r="P58" s="198"/>
      <c r="Q58" s="199"/>
    </row>
    <row r="59" spans="2:17" ht="50.1" customHeight="1">
      <c r="B59" s="190"/>
      <c r="C59" s="191"/>
      <c r="D59" s="191"/>
      <c r="E59" s="191"/>
      <c r="F59" s="192"/>
      <c r="G59" s="193"/>
      <c r="H59" s="193"/>
      <c r="I59" s="193"/>
      <c r="J59" s="193"/>
      <c r="K59" s="194"/>
      <c r="L59" s="195"/>
      <c r="M59" s="196"/>
      <c r="N59" s="196"/>
      <c r="O59" s="197"/>
      <c r="P59" s="198"/>
      <c r="Q59" s="199"/>
    </row>
    <row r="60" spans="2:17" ht="50.1" customHeight="1">
      <c r="B60" s="190"/>
      <c r="C60" s="191"/>
      <c r="D60" s="191"/>
      <c r="E60" s="191"/>
      <c r="F60" s="192"/>
      <c r="G60" s="193"/>
      <c r="H60" s="193"/>
      <c r="I60" s="193"/>
      <c r="J60" s="193"/>
      <c r="K60" s="194"/>
      <c r="L60" s="195"/>
      <c r="M60" s="196"/>
      <c r="N60" s="196"/>
      <c r="O60" s="197"/>
      <c r="P60" s="198"/>
      <c r="Q60" s="199"/>
    </row>
    <row r="61" spans="2:17" ht="40.5" customHeight="1" thickBot="1">
      <c r="B61" s="202" t="s">
        <v>228</v>
      </c>
      <c r="C61" s="203"/>
      <c r="D61" s="203"/>
      <c r="E61" s="203"/>
      <c r="F61" s="203"/>
      <c r="G61" s="203"/>
      <c r="H61" s="203"/>
      <c r="I61" s="203"/>
      <c r="J61" s="203"/>
      <c r="K61" s="203"/>
      <c r="L61" s="204"/>
      <c r="M61" s="205"/>
      <c r="N61" s="205"/>
      <c r="O61" s="206"/>
      <c r="P61" s="207">
        <f>SUM(P54:Q60)</f>
        <v>50</v>
      </c>
      <c r="Q61" s="208"/>
    </row>
    <row r="62" spans="2:17" ht="20.100000000000001" customHeight="1" thickBot="1">
      <c r="B62" s="18"/>
      <c r="C62" s="18"/>
      <c r="D62" s="18"/>
      <c r="E62" s="18"/>
      <c r="F62" s="18"/>
      <c r="G62" s="18"/>
      <c r="H62" s="18"/>
      <c r="I62" s="18"/>
      <c r="J62" s="18"/>
      <c r="K62" s="18"/>
    </row>
    <row r="63" spans="2:17" ht="38.25" customHeight="1">
      <c r="B63" s="127" t="s">
        <v>54</v>
      </c>
      <c r="C63" s="128"/>
      <c r="D63" s="151" t="s">
        <v>61</v>
      </c>
      <c r="E63" s="151"/>
      <c r="F63" s="151"/>
      <c r="G63" s="151"/>
      <c r="H63" s="151"/>
      <c r="I63" s="151"/>
      <c r="J63" s="151"/>
      <c r="K63" s="151"/>
      <c r="L63" s="151"/>
      <c r="M63" s="151"/>
      <c r="N63" s="151"/>
      <c r="O63" s="151"/>
      <c r="P63" s="151"/>
      <c r="Q63" s="152"/>
    </row>
    <row r="64" spans="2:17" ht="20.100000000000001" customHeight="1">
      <c r="B64" s="135" t="s">
        <v>106</v>
      </c>
      <c r="C64" s="136"/>
      <c r="D64" s="136"/>
      <c r="E64" s="136"/>
      <c r="F64" s="136"/>
      <c r="G64" s="136"/>
      <c r="H64" s="136"/>
      <c r="I64" s="136"/>
      <c r="J64" s="136"/>
      <c r="K64" s="136"/>
      <c r="L64" s="136"/>
      <c r="M64" s="136"/>
      <c r="N64" s="136"/>
      <c r="O64" s="136"/>
      <c r="P64" s="136"/>
      <c r="Q64" s="137"/>
    </row>
    <row r="65" spans="2:17" ht="226.5" customHeight="1" thickBot="1">
      <c r="B65" s="146" t="s">
        <v>109</v>
      </c>
      <c r="C65" s="160"/>
      <c r="D65" s="160"/>
      <c r="E65" s="160"/>
      <c r="F65" s="160"/>
      <c r="G65" s="160"/>
      <c r="H65" s="160"/>
      <c r="I65" s="160"/>
      <c r="J65" s="160"/>
      <c r="K65" s="160"/>
      <c r="L65" s="160"/>
      <c r="M65" s="160"/>
      <c r="N65" s="160"/>
      <c r="O65" s="160"/>
      <c r="P65" s="160"/>
      <c r="Q65" s="161"/>
    </row>
    <row r="66" spans="2:17" ht="20.100000000000001" customHeight="1" thickBot="1"/>
    <row r="67" spans="2:17" ht="38.25" customHeight="1">
      <c r="B67" s="127" t="s">
        <v>58</v>
      </c>
      <c r="C67" s="128"/>
      <c r="D67" s="200" t="s">
        <v>34</v>
      </c>
      <c r="E67" s="200"/>
      <c r="F67" s="200"/>
      <c r="G67" s="200"/>
      <c r="H67" s="200"/>
      <c r="I67" s="200"/>
      <c r="J67" s="200"/>
      <c r="K67" s="200"/>
      <c r="L67" s="200"/>
      <c r="M67" s="200"/>
      <c r="N67" s="200"/>
      <c r="O67" s="200"/>
      <c r="P67" s="200"/>
      <c r="Q67" s="201"/>
    </row>
    <row r="68" spans="2:17" ht="21" customHeight="1">
      <c r="B68" s="219" t="s">
        <v>87</v>
      </c>
      <c r="C68" s="220"/>
      <c r="D68" s="220"/>
      <c r="E68" s="220"/>
      <c r="F68" s="220"/>
      <c r="G68" s="220"/>
      <c r="H68" s="220"/>
      <c r="I68" s="220"/>
      <c r="J68" s="220"/>
      <c r="K68" s="220"/>
      <c r="L68" s="220"/>
      <c r="M68" s="220"/>
      <c r="N68" s="220"/>
      <c r="O68" s="220"/>
      <c r="P68" s="220"/>
      <c r="Q68" s="221"/>
    </row>
    <row r="69" spans="2:17" ht="61.5" customHeight="1">
      <c r="B69" s="179" t="s">
        <v>88</v>
      </c>
      <c r="C69" s="180"/>
      <c r="D69" s="180"/>
      <c r="E69" s="180"/>
      <c r="F69" s="180"/>
      <c r="G69" s="139" t="s">
        <v>206</v>
      </c>
      <c r="H69" s="139"/>
      <c r="I69" s="139"/>
      <c r="J69" s="139"/>
      <c r="K69" s="139"/>
      <c r="L69" s="139"/>
      <c r="M69" s="139"/>
      <c r="N69" s="139"/>
      <c r="O69" s="139"/>
      <c r="P69" s="139"/>
      <c r="Q69" s="140"/>
    </row>
    <row r="70" spans="2:17" ht="99" customHeight="1">
      <c r="B70" s="222" t="s">
        <v>89</v>
      </c>
      <c r="C70" s="223"/>
      <c r="D70" s="223"/>
      <c r="E70" s="223"/>
      <c r="F70" s="223"/>
      <c r="G70" s="224" t="s">
        <v>76</v>
      </c>
      <c r="H70" s="225"/>
      <c r="I70" s="225"/>
      <c r="J70" s="225"/>
      <c r="K70" s="225"/>
      <c r="L70" s="225"/>
      <c r="M70" s="225"/>
      <c r="N70" s="225"/>
      <c r="O70" s="225"/>
      <c r="P70" s="225"/>
      <c r="Q70" s="226"/>
    </row>
    <row r="71" spans="2:17" ht="20.100000000000001" customHeight="1">
      <c r="B71" s="214" t="s">
        <v>90</v>
      </c>
      <c r="C71" s="215"/>
      <c r="D71" s="215"/>
      <c r="E71" s="215"/>
      <c r="F71" s="215"/>
      <c r="G71" s="15" t="s">
        <v>0</v>
      </c>
      <c r="H71" s="16"/>
      <c r="I71" s="20" t="s">
        <v>8</v>
      </c>
      <c r="J71" s="16"/>
      <c r="K71" s="96"/>
      <c r="L71" s="96"/>
      <c r="M71" s="96"/>
      <c r="N71" s="96"/>
      <c r="O71" s="96"/>
      <c r="P71" s="96"/>
      <c r="Q71" s="97"/>
    </row>
    <row r="72" spans="2:17" ht="20.100000000000001" customHeight="1">
      <c r="B72" s="214"/>
      <c r="C72" s="215"/>
      <c r="D72" s="215"/>
      <c r="E72" s="215"/>
      <c r="F72" s="215"/>
      <c r="G72" s="93"/>
      <c r="H72" s="93"/>
      <c r="I72" s="93"/>
      <c r="J72" s="93"/>
      <c r="K72" s="93"/>
      <c r="L72" s="93"/>
      <c r="M72" s="93"/>
      <c r="N72" s="93"/>
      <c r="O72" s="93"/>
      <c r="P72" s="93"/>
      <c r="Q72" s="94"/>
    </row>
    <row r="73" spans="2:17" ht="36" customHeight="1">
      <c r="B73" s="209" t="s">
        <v>179</v>
      </c>
      <c r="C73" s="210"/>
      <c r="D73" s="210"/>
      <c r="E73" s="210"/>
      <c r="F73" s="210"/>
      <c r="G73" s="211" t="s">
        <v>186</v>
      </c>
      <c r="H73" s="212"/>
      <c r="I73" s="212"/>
      <c r="J73" s="212"/>
      <c r="K73" s="212"/>
      <c r="L73" s="212"/>
      <c r="M73" s="212"/>
      <c r="N73" s="212"/>
      <c r="O73" s="212"/>
      <c r="P73" s="212"/>
      <c r="Q73" s="213"/>
    </row>
    <row r="74" spans="2:17" ht="20.100000000000001" customHeight="1">
      <c r="B74" s="214" t="s">
        <v>91</v>
      </c>
      <c r="C74" s="215"/>
      <c r="D74" s="215"/>
      <c r="E74" s="215"/>
      <c r="F74" s="215"/>
      <c r="G74" s="93"/>
      <c r="H74" s="93"/>
      <c r="I74" s="93"/>
      <c r="J74" s="93"/>
      <c r="K74" s="93"/>
      <c r="L74" s="93"/>
      <c r="M74" s="93"/>
      <c r="N74" s="93"/>
      <c r="O74" s="93"/>
      <c r="P74" s="93"/>
      <c r="Q74" s="94"/>
    </row>
    <row r="75" spans="2:17" ht="20.100000000000001" customHeight="1">
      <c r="B75" s="216" t="s">
        <v>92</v>
      </c>
      <c r="C75" s="217"/>
      <c r="D75" s="217"/>
      <c r="E75" s="218"/>
      <c r="F75" s="45"/>
      <c r="G75" s="183" t="s">
        <v>182</v>
      </c>
      <c r="H75" s="184"/>
      <c r="I75" s="184"/>
      <c r="J75" s="185"/>
      <c r="K75" s="35"/>
      <c r="L75" s="183" t="s">
        <v>183</v>
      </c>
      <c r="M75" s="184"/>
      <c r="N75" s="184"/>
      <c r="O75" s="185"/>
      <c r="P75" s="35"/>
      <c r="Q75" s="46"/>
    </row>
    <row r="76" spans="2:17" ht="20.100000000000001" customHeight="1">
      <c r="B76" s="240" t="s">
        <v>184</v>
      </c>
      <c r="C76" s="241"/>
      <c r="D76" s="241"/>
      <c r="E76" s="242"/>
      <c r="F76" s="72"/>
      <c r="G76" s="243" t="s">
        <v>185</v>
      </c>
      <c r="H76" s="244"/>
      <c r="I76" s="244"/>
      <c r="J76" s="245"/>
      <c r="K76" s="73"/>
      <c r="L76" s="243" t="s">
        <v>93</v>
      </c>
      <c r="M76" s="244"/>
      <c r="N76" s="244"/>
      <c r="O76" s="245"/>
      <c r="P76" s="72"/>
      <c r="Q76" s="74"/>
    </row>
    <row r="77" spans="2:17" ht="20.100000000000001" customHeight="1">
      <c r="B77" s="216" t="s">
        <v>210</v>
      </c>
      <c r="C77" s="217"/>
      <c r="D77" s="217"/>
      <c r="E77" s="217"/>
      <c r="F77" s="217"/>
      <c r="G77" s="217"/>
      <c r="H77" s="217"/>
      <c r="I77" s="217"/>
      <c r="J77" s="217"/>
      <c r="K77" s="217"/>
      <c r="L77" s="217"/>
      <c r="M77" s="217"/>
      <c r="N77" s="217"/>
      <c r="O77" s="218"/>
      <c r="P77" s="35"/>
      <c r="Q77" s="46"/>
    </row>
    <row r="78" spans="2:17" ht="20.100000000000001" customHeight="1" thickBot="1">
      <c r="B78" s="246" t="s">
        <v>207</v>
      </c>
      <c r="C78" s="247"/>
      <c r="D78" s="247"/>
      <c r="E78" s="247"/>
      <c r="F78" s="247"/>
      <c r="G78" s="247"/>
      <c r="H78" s="247"/>
      <c r="I78" s="247"/>
      <c r="J78" s="247"/>
      <c r="K78" s="247"/>
      <c r="L78" s="247"/>
      <c r="M78" s="247"/>
      <c r="N78" s="247"/>
      <c r="O78" s="248"/>
      <c r="P78" s="47"/>
      <c r="Q78" s="48"/>
    </row>
    <row r="79" spans="2:17" ht="20.100000000000001" customHeight="1" thickBot="1"/>
    <row r="80" spans="2:17" ht="38.25" customHeight="1">
      <c r="B80" s="127" t="s">
        <v>55</v>
      </c>
      <c r="C80" s="128"/>
      <c r="D80" s="151" t="s">
        <v>3</v>
      </c>
      <c r="E80" s="151"/>
      <c r="F80" s="151"/>
      <c r="G80" s="151"/>
      <c r="H80" s="151"/>
      <c r="I80" s="151"/>
      <c r="J80" s="151"/>
      <c r="K80" s="151"/>
      <c r="L80" s="151"/>
      <c r="M80" s="151"/>
      <c r="N80" s="151"/>
      <c r="O80" s="151"/>
      <c r="P80" s="151"/>
      <c r="Q80" s="152"/>
    </row>
    <row r="81" spans="2:17" ht="20.100000000000001" customHeight="1">
      <c r="B81" s="227" t="s">
        <v>56</v>
      </c>
      <c r="C81" s="228"/>
      <c r="D81" s="228"/>
      <c r="E81" s="228"/>
      <c r="F81" s="228"/>
      <c r="G81" s="228"/>
      <c r="H81" s="228"/>
      <c r="I81" s="228"/>
      <c r="J81" s="228"/>
      <c r="K81" s="228"/>
      <c r="L81" s="228"/>
      <c r="M81" s="228"/>
      <c r="N81" s="228"/>
      <c r="O81" s="228"/>
      <c r="P81" s="228"/>
      <c r="Q81" s="229"/>
    </row>
    <row r="82" spans="2:17" ht="44.45" customHeight="1">
      <c r="B82" s="230" t="s">
        <v>110</v>
      </c>
      <c r="C82" s="231"/>
      <c r="D82" s="231"/>
      <c r="E82" s="231"/>
      <c r="F82" s="231"/>
      <c r="G82" s="231"/>
      <c r="H82" s="231"/>
      <c r="I82" s="231"/>
      <c r="J82" s="231"/>
      <c r="K82" s="231"/>
      <c r="L82" s="231"/>
      <c r="M82" s="231"/>
      <c r="N82" s="231"/>
      <c r="O82" s="231"/>
      <c r="P82" s="231"/>
      <c r="Q82" s="232"/>
    </row>
    <row r="83" spans="2:17" ht="28.5" customHeight="1">
      <c r="B83" s="233" t="s">
        <v>212</v>
      </c>
      <c r="C83" s="234"/>
      <c r="D83" s="234"/>
      <c r="E83" s="234"/>
      <c r="F83" s="234"/>
      <c r="G83" s="234"/>
      <c r="H83" s="234"/>
      <c r="I83" s="234"/>
      <c r="J83" s="234"/>
      <c r="K83" s="234"/>
      <c r="L83" s="234"/>
      <c r="M83" s="234"/>
      <c r="N83" s="234"/>
      <c r="O83" s="234"/>
      <c r="P83" s="234"/>
      <c r="Q83" s="235"/>
    </row>
    <row r="84" spans="2:17" ht="24.75" customHeight="1">
      <c r="B84" s="236" t="s">
        <v>97</v>
      </c>
      <c r="C84" s="237"/>
      <c r="D84" s="237"/>
      <c r="E84" s="237"/>
      <c r="F84" s="237"/>
      <c r="G84" s="237"/>
      <c r="H84" s="237"/>
      <c r="I84" s="238"/>
      <c r="J84" s="238"/>
      <c r="K84" s="238"/>
      <c r="L84" s="238"/>
      <c r="M84" s="238"/>
      <c r="N84" s="238"/>
      <c r="O84" s="238"/>
      <c r="P84" s="238"/>
      <c r="Q84" s="239"/>
    </row>
    <row r="85" spans="2:17" ht="20.100000000000001" customHeight="1">
      <c r="B85" s="142" t="s">
        <v>57</v>
      </c>
      <c r="C85" s="143"/>
      <c r="D85" s="143"/>
      <c r="E85" s="143"/>
      <c r="F85" s="143"/>
      <c r="G85" s="143"/>
      <c r="H85" s="143"/>
      <c r="I85" s="143"/>
      <c r="J85" s="143"/>
      <c r="K85" s="143"/>
      <c r="L85" s="143"/>
      <c r="M85" s="143"/>
      <c r="N85" s="143"/>
      <c r="O85" s="143"/>
      <c r="P85" s="143"/>
      <c r="Q85" s="145"/>
    </row>
    <row r="86" spans="2:17" ht="80.099999999999994" customHeight="1" thickBot="1">
      <c r="B86" s="251" t="s">
        <v>178</v>
      </c>
      <c r="C86" s="252"/>
      <c r="D86" s="252"/>
      <c r="E86" s="252"/>
      <c r="F86" s="252"/>
      <c r="G86" s="252"/>
      <c r="H86" s="252"/>
      <c r="I86" s="252"/>
      <c r="J86" s="252"/>
      <c r="K86" s="252"/>
      <c r="L86" s="252"/>
      <c r="M86" s="252"/>
      <c r="N86" s="252"/>
      <c r="O86" s="252"/>
      <c r="P86" s="252"/>
      <c r="Q86" s="253"/>
    </row>
    <row r="87" spans="2:17" ht="20.100000000000001" customHeight="1" thickBot="1"/>
    <row r="88" spans="2:17" ht="20.100000000000001" customHeight="1">
      <c r="B88" s="127" t="s">
        <v>175</v>
      </c>
      <c r="C88" s="128"/>
      <c r="D88" s="151" t="s">
        <v>130</v>
      </c>
      <c r="E88" s="151"/>
      <c r="F88" s="151"/>
      <c r="G88" s="151"/>
      <c r="H88" s="151"/>
      <c r="I88" s="151"/>
      <c r="J88" s="151"/>
      <c r="K88" s="151"/>
      <c r="L88" s="151"/>
      <c r="M88" s="151"/>
      <c r="N88" s="151"/>
      <c r="O88" s="151"/>
      <c r="P88" s="151"/>
      <c r="Q88" s="152"/>
    </row>
    <row r="89" spans="2:17" ht="20.100000000000001" customHeight="1">
      <c r="B89" s="142" t="s">
        <v>231</v>
      </c>
      <c r="C89" s="143"/>
      <c r="D89" s="143"/>
      <c r="E89" s="143"/>
      <c r="F89" s="263" t="s">
        <v>229</v>
      </c>
      <c r="G89" s="264"/>
      <c r="H89" s="264"/>
      <c r="I89" s="265"/>
      <c r="J89" s="20" t="s">
        <v>44</v>
      </c>
      <c r="K89" s="263" t="s">
        <v>230</v>
      </c>
      <c r="L89" s="264"/>
      <c r="M89" s="264"/>
      <c r="N89" s="265"/>
      <c r="O89" s="266"/>
      <c r="P89" s="266"/>
      <c r="Q89" s="267"/>
    </row>
    <row r="90" spans="2:17" ht="43.5" customHeight="1">
      <c r="B90" s="254" t="s">
        <v>232</v>
      </c>
      <c r="C90" s="255"/>
      <c r="D90" s="255"/>
      <c r="E90" s="255"/>
      <c r="F90" s="255"/>
      <c r="G90" s="255"/>
      <c r="H90" s="255"/>
      <c r="I90" s="255"/>
      <c r="J90" s="255"/>
      <c r="K90" s="255"/>
      <c r="L90" s="255"/>
      <c r="M90" s="255"/>
      <c r="N90" s="255"/>
      <c r="O90" s="255"/>
      <c r="P90" s="255"/>
      <c r="Q90" s="256"/>
    </row>
    <row r="91" spans="2:17" ht="30" customHeight="1">
      <c r="B91" s="28" t="s">
        <v>131</v>
      </c>
      <c r="C91" s="257" t="s">
        <v>132</v>
      </c>
      <c r="D91" s="258"/>
      <c r="E91" s="258"/>
      <c r="F91" s="258"/>
      <c r="G91" s="259"/>
      <c r="H91" s="29" t="s">
        <v>133</v>
      </c>
      <c r="I91" s="260" t="s">
        <v>134</v>
      </c>
      <c r="J91" s="261"/>
      <c r="K91" s="261"/>
      <c r="L91" s="261"/>
      <c r="M91" s="261"/>
      <c r="N91" s="261"/>
      <c r="O91" s="261"/>
      <c r="P91" s="261"/>
      <c r="Q91" s="262"/>
    </row>
    <row r="92" spans="2:17" ht="60" customHeight="1">
      <c r="B92" s="30" t="s">
        <v>135</v>
      </c>
      <c r="C92" s="164" t="s">
        <v>136</v>
      </c>
      <c r="D92" s="165"/>
      <c r="E92" s="165"/>
      <c r="F92" s="165"/>
      <c r="G92" s="166"/>
      <c r="H92" s="31" t="s">
        <v>137</v>
      </c>
      <c r="I92" s="123" t="s">
        <v>138</v>
      </c>
      <c r="J92" s="123"/>
      <c r="K92" s="123"/>
      <c r="L92" s="123"/>
      <c r="M92" s="123"/>
      <c r="N92" s="123"/>
      <c r="O92" s="123"/>
      <c r="P92" s="123"/>
      <c r="Q92" s="249"/>
    </row>
    <row r="93" spans="2:17" ht="60" customHeight="1">
      <c r="B93" s="30" t="s">
        <v>135</v>
      </c>
      <c r="C93" s="164" t="s">
        <v>139</v>
      </c>
      <c r="D93" s="165"/>
      <c r="E93" s="165"/>
      <c r="F93" s="165"/>
      <c r="G93" s="166"/>
      <c r="H93" s="31" t="s">
        <v>140</v>
      </c>
      <c r="I93" s="164" t="s">
        <v>141</v>
      </c>
      <c r="J93" s="165"/>
      <c r="K93" s="165"/>
      <c r="L93" s="165"/>
      <c r="M93" s="165"/>
      <c r="N93" s="165"/>
      <c r="O93" s="165"/>
      <c r="P93" s="165"/>
      <c r="Q93" s="250"/>
    </row>
    <row r="94" spans="2:17" ht="60" customHeight="1">
      <c r="B94" s="30" t="s">
        <v>142</v>
      </c>
      <c r="C94" s="164" t="s">
        <v>143</v>
      </c>
      <c r="D94" s="165"/>
      <c r="E94" s="165"/>
      <c r="F94" s="165"/>
      <c r="G94" s="166"/>
      <c r="H94" s="31" t="s">
        <v>137</v>
      </c>
      <c r="I94" s="123" t="s">
        <v>144</v>
      </c>
      <c r="J94" s="123"/>
      <c r="K94" s="123"/>
      <c r="L94" s="123"/>
      <c r="M94" s="123"/>
      <c r="N94" s="123"/>
      <c r="O94" s="123"/>
      <c r="P94" s="123"/>
      <c r="Q94" s="249"/>
    </row>
    <row r="95" spans="2:17" ht="60" customHeight="1">
      <c r="B95" s="30" t="s">
        <v>145</v>
      </c>
      <c r="C95" s="164" t="s">
        <v>146</v>
      </c>
      <c r="D95" s="165"/>
      <c r="E95" s="165"/>
      <c r="F95" s="165"/>
      <c r="G95" s="166"/>
      <c r="H95" s="31" t="s">
        <v>137</v>
      </c>
      <c r="I95" s="123" t="s">
        <v>147</v>
      </c>
      <c r="J95" s="123"/>
      <c r="K95" s="123"/>
      <c r="L95" s="123"/>
      <c r="M95" s="123"/>
      <c r="N95" s="123"/>
      <c r="O95" s="123"/>
      <c r="P95" s="123"/>
      <c r="Q95" s="249"/>
    </row>
    <row r="96" spans="2:17" ht="60" customHeight="1" thickBot="1">
      <c r="B96" s="32" t="s">
        <v>145</v>
      </c>
      <c r="C96" s="268" t="s">
        <v>148</v>
      </c>
      <c r="D96" s="269"/>
      <c r="E96" s="269"/>
      <c r="F96" s="269"/>
      <c r="G96" s="270"/>
      <c r="H96" s="33" t="s">
        <v>137</v>
      </c>
      <c r="I96" s="271" t="s">
        <v>149</v>
      </c>
      <c r="J96" s="271"/>
      <c r="K96" s="271"/>
      <c r="L96" s="271"/>
      <c r="M96" s="271"/>
      <c r="N96" s="271"/>
      <c r="O96" s="271"/>
      <c r="P96" s="271"/>
      <c r="Q96" s="272"/>
    </row>
    <row r="97" spans="2:21" ht="30" customHeight="1">
      <c r="B97" s="1" t="s">
        <v>150</v>
      </c>
    </row>
    <row r="98" spans="2:21" ht="50.1" customHeight="1">
      <c r="B98" s="34" t="s">
        <v>131</v>
      </c>
      <c r="C98" s="273" t="s">
        <v>151</v>
      </c>
      <c r="D98" s="273"/>
      <c r="E98" s="273"/>
      <c r="F98" s="274" t="s">
        <v>152</v>
      </c>
      <c r="G98" s="274"/>
      <c r="H98" s="274"/>
      <c r="I98" s="275" t="s">
        <v>153</v>
      </c>
      <c r="J98" s="273"/>
      <c r="K98" s="273"/>
      <c r="L98" s="275" t="s">
        <v>154</v>
      </c>
      <c r="M98" s="275"/>
      <c r="N98" s="275"/>
      <c r="O98" s="273" t="s">
        <v>155</v>
      </c>
      <c r="P98" s="273"/>
      <c r="Q98" s="273"/>
    </row>
    <row r="99" spans="2:21" ht="50.1" customHeight="1">
      <c r="B99" s="282" t="s">
        <v>156</v>
      </c>
      <c r="C99" s="277" t="s">
        <v>157</v>
      </c>
      <c r="D99" s="278"/>
      <c r="E99" s="279"/>
      <c r="F99" s="280" t="s">
        <v>158</v>
      </c>
      <c r="G99" s="280"/>
      <c r="H99" s="280"/>
      <c r="I99" s="281" t="s">
        <v>159</v>
      </c>
      <c r="J99" s="281"/>
      <c r="K99" s="281"/>
      <c r="L99" s="281" t="s">
        <v>160</v>
      </c>
      <c r="M99" s="281"/>
      <c r="N99" s="281"/>
      <c r="O99" s="281" t="s">
        <v>161</v>
      </c>
      <c r="P99" s="281"/>
      <c r="Q99" s="281"/>
      <c r="S99" s="276"/>
      <c r="T99" s="276"/>
      <c r="U99" s="276"/>
    </row>
    <row r="100" spans="2:21" ht="50.1" customHeight="1">
      <c r="B100" s="283"/>
      <c r="C100" s="277" t="s">
        <v>162</v>
      </c>
      <c r="D100" s="278"/>
      <c r="E100" s="279"/>
      <c r="F100" s="280" t="s">
        <v>143</v>
      </c>
      <c r="G100" s="280"/>
      <c r="H100" s="280"/>
      <c r="I100" s="281" t="s">
        <v>163</v>
      </c>
      <c r="J100" s="281"/>
      <c r="K100" s="281"/>
      <c r="L100" s="281" t="s">
        <v>164</v>
      </c>
      <c r="M100" s="281"/>
      <c r="N100" s="281"/>
      <c r="O100" s="281"/>
      <c r="P100" s="281"/>
      <c r="Q100" s="281"/>
      <c r="S100" s="276"/>
      <c r="T100" s="276"/>
      <c r="U100" s="276"/>
    </row>
    <row r="101" spans="2:21" ht="50.1" customHeight="1">
      <c r="B101" s="283"/>
      <c r="C101" s="277" t="s">
        <v>165</v>
      </c>
      <c r="D101" s="278"/>
      <c r="E101" s="279"/>
      <c r="F101" s="280" t="s">
        <v>166</v>
      </c>
      <c r="G101" s="280"/>
      <c r="H101" s="280"/>
      <c r="I101" s="281" t="s">
        <v>167</v>
      </c>
      <c r="J101" s="281"/>
      <c r="K101" s="281"/>
      <c r="L101" s="281" t="s">
        <v>168</v>
      </c>
      <c r="M101" s="281"/>
      <c r="N101" s="281"/>
      <c r="O101" s="281"/>
      <c r="P101" s="281"/>
      <c r="Q101" s="281"/>
      <c r="S101" s="276"/>
      <c r="T101" s="276"/>
      <c r="U101" s="276"/>
    </row>
    <row r="102" spans="2:21" ht="50.1" customHeight="1">
      <c r="B102" s="283"/>
      <c r="C102" s="277" t="s">
        <v>169</v>
      </c>
      <c r="D102" s="278"/>
      <c r="E102" s="279"/>
      <c r="F102" s="280" t="s">
        <v>170</v>
      </c>
      <c r="G102" s="280"/>
      <c r="H102" s="280"/>
      <c r="I102" s="281" t="s">
        <v>171</v>
      </c>
      <c r="J102" s="281"/>
      <c r="K102" s="281"/>
      <c r="L102" s="281" t="s">
        <v>161</v>
      </c>
      <c r="M102" s="281"/>
      <c r="N102" s="281"/>
      <c r="O102" s="281"/>
      <c r="P102" s="281"/>
      <c r="Q102" s="281"/>
      <c r="S102" s="276"/>
      <c r="T102" s="276"/>
      <c r="U102" s="276"/>
    </row>
    <row r="103" spans="2:21" ht="50.1" customHeight="1">
      <c r="B103" s="283"/>
      <c r="C103" s="277" t="s">
        <v>161</v>
      </c>
      <c r="D103" s="278"/>
      <c r="E103" s="279"/>
      <c r="F103" s="280" t="s">
        <v>161</v>
      </c>
      <c r="G103" s="280"/>
      <c r="H103" s="280"/>
      <c r="I103" s="285" t="s">
        <v>148</v>
      </c>
      <c r="J103" s="285"/>
      <c r="K103" s="285"/>
      <c r="L103" s="281"/>
      <c r="M103" s="281"/>
      <c r="N103" s="281"/>
      <c r="O103" s="281"/>
      <c r="P103" s="281"/>
      <c r="Q103" s="281"/>
      <c r="S103" s="276"/>
      <c r="T103" s="276"/>
      <c r="U103" s="276"/>
    </row>
    <row r="104" spans="2:21" ht="50.1" customHeight="1">
      <c r="B104" s="283"/>
      <c r="C104" s="277"/>
      <c r="D104" s="278"/>
      <c r="E104" s="279"/>
      <c r="F104" s="280"/>
      <c r="G104" s="280"/>
      <c r="H104" s="280"/>
      <c r="I104" s="281" t="s">
        <v>172</v>
      </c>
      <c r="J104" s="281"/>
      <c r="K104" s="281"/>
      <c r="L104" s="281"/>
      <c r="M104" s="281"/>
      <c r="N104" s="281"/>
      <c r="O104" s="281"/>
      <c r="P104" s="281"/>
      <c r="Q104" s="281"/>
    </row>
    <row r="105" spans="2:21" ht="50.1" customHeight="1">
      <c r="B105" s="283"/>
      <c r="C105" s="277"/>
      <c r="D105" s="278"/>
      <c r="E105" s="279"/>
      <c r="F105" s="280"/>
      <c r="G105" s="280"/>
      <c r="H105" s="280"/>
      <c r="I105" s="281" t="s">
        <v>173</v>
      </c>
      <c r="J105" s="281"/>
      <c r="K105" s="281"/>
      <c r="L105" s="281"/>
      <c r="M105" s="281"/>
      <c r="N105" s="281"/>
      <c r="O105" s="281"/>
      <c r="P105" s="281"/>
      <c r="Q105" s="281"/>
    </row>
    <row r="106" spans="2:21" ht="50.1" customHeight="1">
      <c r="B106" s="283"/>
      <c r="C106" s="277"/>
      <c r="D106" s="278"/>
      <c r="E106" s="279"/>
      <c r="F106" s="280"/>
      <c r="G106" s="280"/>
      <c r="H106" s="280"/>
      <c r="I106" s="281" t="s">
        <v>174</v>
      </c>
      <c r="J106" s="281"/>
      <c r="K106" s="281"/>
      <c r="L106" s="281"/>
      <c r="M106" s="281"/>
      <c r="N106" s="281"/>
      <c r="O106" s="281"/>
      <c r="P106" s="281"/>
      <c r="Q106" s="281"/>
    </row>
    <row r="107" spans="2:21" ht="50.1" customHeight="1">
      <c r="B107" s="284"/>
      <c r="C107" s="277"/>
      <c r="D107" s="278"/>
      <c r="E107" s="279"/>
      <c r="F107" s="280"/>
      <c r="G107" s="280"/>
      <c r="H107" s="280"/>
      <c r="I107" s="281" t="s">
        <v>161</v>
      </c>
      <c r="J107" s="281"/>
      <c r="K107" s="281"/>
      <c r="L107" s="281"/>
      <c r="M107" s="281"/>
      <c r="N107" s="281"/>
      <c r="O107" s="281"/>
      <c r="P107" s="281"/>
      <c r="Q107" s="281"/>
    </row>
    <row r="108" spans="2:21" ht="20.100000000000001" customHeight="1" thickBot="1">
      <c r="B108" s="77"/>
      <c r="C108" s="77"/>
      <c r="D108" s="77"/>
      <c r="E108" s="77"/>
      <c r="F108" s="77"/>
      <c r="G108" s="77"/>
      <c r="H108" s="77"/>
      <c r="I108" s="77"/>
      <c r="J108" s="77"/>
      <c r="K108" s="77"/>
      <c r="L108" s="77"/>
      <c r="M108" s="77"/>
      <c r="N108" s="77"/>
      <c r="O108" s="77"/>
      <c r="P108" s="77"/>
      <c r="Q108" s="77"/>
    </row>
    <row r="109" spans="2:21" ht="38.25" customHeight="1">
      <c r="B109" s="127" t="s">
        <v>129</v>
      </c>
      <c r="C109" s="128"/>
      <c r="D109" s="151" t="s">
        <v>222</v>
      </c>
      <c r="E109" s="151"/>
      <c r="F109" s="151"/>
      <c r="G109" s="151"/>
      <c r="H109" s="151"/>
      <c r="I109" s="151"/>
      <c r="J109" s="151"/>
      <c r="K109" s="151"/>
      <c r="L109" s="151"/>
      <c r="M109" s="151"/>
      <c r="N109" s="151"/>
      <c r="O109" s="151"/>
      <c r="P109" s="151"/>
      <c r="Q109" s="152"/>
    </row>
    <row r="110" spans="2:21" ht="20.100000000000001" customHeight="1">
      <c r="B110" s="142" t="s">
        <v>223</v>
      </c>
      <c r="C110" s="143"/>
      <c r="D110" s="143"/>
      <c r="E110" s="143"/>
      <c r="F110" s="143"/>
      <c r="G110" s="143"/>
      <c r="H110" s="143"/>
      <c r="I110" s="143"/>
      <c r="J110" s="143"/>
      <c r="K110" s="143"/>
      <c r="L110" s="143"/>
      <c r="M110" s="143"/>
      <c r="N110" s="143"/>
      <c r="O110" s="143"/>
      <c r="P110" s="143"/>
      <c r="Q110" s="145"/>
    </row>
    <row r="111" spans="2:21" ht="35.25" customHeight="1" thickBot="1">
      <c r="B111" s="251"/>
      <c r="C111" s="286"/>
      <c r="D111" s="286"/>
      <c r="E111" s="286"/>
      <c r="F111" s="286"/>
      <c r="G111" s="286"/>
      <c r="H111" s="286"/>
      <c r="I111" s="286"/>
      <c r="J111" s="286"/>
      <c r="K111" s="286"/>
      <c r="L111" s="286"/>
      <c r="M111" s="286"/>
      <c r="N111" s="286"/>
      <c r="O111" s="286"/>
      <c r="P111" s="286"/>
      <c r="Q111" s="287"/>
    </row>
    <row r="112" spans="2:21" ht="20.100000000000001" customHeight="1">
      <c r="B112" s="288" t="s">
        <v>224</v>
      </c>
      <c r="C112" s="289"/>
      <c r="D112" s="289"/>
      <c r="E112" s="289"/>
      <c r="F112" s="289"/>
      <c r="G112" s="289"/>
      <c r="H112" s="289"/>
      <c r="I112" s="289"/>
      <c r="J112" s="289"/>
      <c r="K112" s="289"/>
      <c r="L112" s="289"/>
      <c r="M112" s="289"/>
      <c r="N112" s="289"/>
      <c r="O112" s="289"/>
      <c r="P112" s="289"/>
      <c r="Q112" s="290"/>
    </row>
    <row r="113" spans="2:17" ht="20.100000000000001" customHeight="1">
      <c r="B113" s="142" t="s">
        <v>225</v>
      </c>
      <c r="C113" s="143"/>
      <c r="D113" s="143"/>
      <c r="E113" s="143"/>
      <c r="F113" s="143"/>
      <c r="G113" s="143"/>
      <c r="H113" s="143"/>
      <c r="I113" s="143"/>
      <c r="J113" s="143"/>
      <c r="K113" s="143"/>
      <c r="L113" s="143"/>
      <c r="M113" s="143"/>
      <c r="N113" s="143"/>
      <c r="O113" s="143"/>
      <c r="P113" s="143"/>
      <c r="Q113" s="145"/>
    </row>
    <row r="114" spans="2:17" ht="76.5" customHeight="1" thickBot="1">
      <c r="B114" s="251" t="s">
        <v>226</v>
      </c>
      <c r="C114" s="286"/>
      <c r="D114" s="286"/>
      <c r="E114" s="286"/>
      <c r="F114" s="286"/>
      <c r="G114" s="286"/>
      <c r="H114" s="286"/>
      <c r="I114" s="286"/>
      <c r="J114" s="286"/>
      <c r="K114" s="286"/>
      <c r="L114" s="286"/>
      <c r="M114" s="286"/>
      <c r="N114" s="286"/>
      <c r="O114" s="286"/>
      <c r="P114" s="286"/>
      <c r="Q114" s="287"/>
    </row>
    <row r="115" spans="2:17" ht="20.100000000000001" customHeight="1" thickBot="1"/>
    <row r="116" spans="2:17" s="6" customFormat="1" ht="39.950000000000003" customHeight="1">
      <c r="B116" s="294" t="s">
        <v>227</v>
      </c>
      <c r="C116" s="295"/>
      <c r="D116" s="296" t="s">
        <v>176</v>
      </c>
      <c r="E116" s="296"/>
      <c r="F116" s="296"/>
      <c r="G116" s="296"/>
      <c r="H116" s="296"/>
      <c r="I116" s="296"/>
      <c r="J116" s="296"/>
      <c r="K116" s="296"/>
      <c r="L116" s="296"/>
      <c r="M116" s="296"/>
      <c r="N116" s="296"/>
      <c r="O116" s="296"/>
      <c r="P116" s="296"/>
      <c r="Q116" s="297"/>
    </row>
    <row r="117" spans="2:17" s="6" customFormat="1" ht="20.100000000000001" customHeight="1">
      <c r="B117" s="298" t="s">
        <v>60</v>
      </c>
      <c r="C117" s="299"/>
      <c r="D117" s="299"/>
      <c r="E117" s="299"/>
      <c r="F117" s="299"/>
      <c r="G117" s="299"/>
      <c r="H117" s="299"/>
      <c r="I117" s="299"/>
      <c r="J117" s="299"/>
      <c r="K117" s="299"/>
      <c r="L117" s="299"/>
      <c r="M117" s="299"/>
      <c r="N117" s="299"/>
      <c r="O117" s="299"/>
      <c r="P117" s="299"/>
      <c r="Q117" s="300"/>
    </row>
    <row r="118" spans="2:17" ht="78" customHeight="1" thickBot="1">
      <c r="B118" s="315" t="s">
        <v>59</v>
      </c>
      <c r="C118" s="316"/>
      <c r="D118" s="316"/>
      <c r="E118" s="316"/>
      <c r="F118" s="316"/>
      <c r="G118" s="316"/>
      <c r="H118" s="316"/>
      <c r="I118" s="316"/>
      <c r="J118" s="316"/>
      <c r="K118" s="316"/>
      <c r="L118" s="316"/>
      <c r="M118" s="316"/>
      <c r="N118" s="316"/>
      <c r="O118" s="316"/>
      <c r="P118" s="316"/>
      <c r="Q118" s="317"/>
    </row>
    <row r="119" spans="2:17" s="6" customFormat="1" ht="19.5" customHeight="1">
      <c r="B119" s="1"/>
      <c r="C119" s="1"/>
      <c r="D119" s="1"/>
      <c r="E119" s="1"/>
      <c r="F119" s="1"/>
      <c r="G119" s="1"/>
      <c r="H119" s="1"/>
      <c r="I119" s="1"/>
      <c r="J119" s="1"/>
      <c r="K119" s="1"/>
      <c r="L119" s="1"/>
      <c r="M119" s="1"/>
      <c r="N119" s="1"/>
      <c r="O119" s="1"/>
      <c r="P119" s="1"/>
      <c r="Q119" s="1"/>
    </row>
    <row r="120" spans="2:17" ht="20.100000000000001" customHeight="1" thickBot="1">
      <c r="B120" s="7" t="s">
        <v>177</v>
      </c>
    </row>
    <row r="121" spans="2:17" ht="20.100000000000001" customHeight="1">
      <c r="B121" s="318" t="s">
        <v>37</v>
      </c>
      <c r="C121" s="319"/>
      <c r="D121" s="319"/>
      <c r="E121" s="319"/>
      <c r="F121" s="319"/>
      <c r="G121" s="319"/>
      <c r="H121" s="319"/>
      <c r="I121" s="319"/>
      <c r="J121" s="319"/>
      <c r="K121" s="319"/>
      <c r="L121" s="319"/>
      <c r="M121" s="319"/>
      <c r="N121" s="319"/>
      <c r="O121" s="319"/>
      <c r="P121" s="319"/>
      <c r="Q121" s="320"/>
    </row>
    <row r="122" spans="2:17" ht="20.100000000000001" customHeight="1">
      <c r="B122" s="307" t="s">
        <v>107</v>
      </c>
      <c r="C122" s="308"/>
      <c r="D122" s="308"/>
      <c r="E122" s="308"/>
      <c r="F122" s="308"/>
      <c r="G122" s="308"/>
      <c r="H122" s="308"/>
      <c r="I122" s="308"/>
      <c r="J122" s="308"/>
      <c r="K122" s="308"/>
      <c r="L122" s="308"/>
      <c r="M122" s="308"/>
      <c r="N122" s="308"/>
      <c r="O122" s="308"/>
      <c r="P122" s="308"/>
      <c r="Q122" s="42"/>
    </row>
    <row r="123" spans="2:17" ht="20.100000000000001" customHeight="1">
      <c r="B123" s="142" t="s">
        <v>38</v>
      </c>
      <c r="C123" s="143"/>
      <c r="D123" s="143"/>
      <c r="E123" s="143"/>
      <c r="F123" s="143"/>
      <c r="G123" s="143"/>
      <c r="H123" s="143"/>
      <c r="I123" s="143"/>
      <c r="J123" s="143"/>
      <c r="K123" s="143"/>
      <c r="L123" s="143"/>
      <c r="M123" s="143"/>
      <c r="N123" s="143"/>
      <c r="O123" s="143"/>
      <c r="P123" s="143"/>
      <c r="Q123" s="145"/>
    </row>
    <row r="124" spans="2:17" ht="50.25" customHeight="1">
      <c r="B124" s="309" t="s">
        <v>187</v>
      </c>
      <c r="C124" s="310"/>
      <c r="D124" s="310"/>
      <c r="E124" s="310"/>
      <c r="F124" s="310"/>
      <c r="G124" s="310"/>
      <c r="H124" s="310"/>
      <c r="I124" s="310"/>
      <c r="J124" s="310"/>
      <c r="K124" s="310"/>
      <c r="L124" s="310"/>
      <c r="M124" s="310"/>
      <c r="N124" s="310"/>
      <c r="O124" s="310"/>
      <c r="P124" s="311"/>
      <c r="Q124" s="312"/>
    </row>
    <row r="125" spans="2:17" ht="20.100000000000001" customHeight="1">
      <c r="B125" s="313" t="s">
        <v>49</v>
      </c>
      <c r="C125" s="314"/>
      <c r="D125" s="314"/>
      <c r="E125" s="314"/>
      <c r="F125" s="314"/>
      <c r="G125" s="314"/>
      <c r="H125" s="314"/>
      <c r="I125" s="314"/>
      <c r="J125" s="314"/>
      <c r="K125" s="314"/>
      <c r="L125" s="314"/>
      <c r="M125" s="314"/>
      <c r="N125" s="314"/>
      <c r="O125" s="314"/>
      <c r="P125" s="314"/>
      <c r="Q125" s="312"/>
    </row>
    <row r="126" spans="2:17" ht="20.100000000000001" customHeight="1">
      <c r="B126" s="142" t="s">
        <v>39</v>
      </c>
      <c r="C126" s="143"/>
      <c r="D126" s="143"/>
      <c r="E126" s="143"/>
      <c r="F126" s="143"/>
      <c r="G126" s="143"/>
      <c r="H126" s="143"/>
      <c r="I126" s="143"/>
      <c r="J126" s="143"/>
      <c r="K126" s="143"/>
      <c r="L126" s="143"/>
      <c r="M126" s="143"/>
      <c r="N126" s="143"/>
      <c r="O126" s="143"/>
      <c r="P126" s="143"/>
      <c r="Q126" s="145"/>
    </row>
    <row r="127" spans="2:17" ht="73.5" customHeight="1" thickBot="1">
      <c r="B127" s="291" t="s">
        <v>108</v>
      </c>
      <c r="C127" s="292"/>
      <c r="D127" s="292"/>
      <c r="E127" s="292"/>
      <c r="F127" s="292"/>
      <c r="G127" s="292"/>
      <c r="H127" s="292"/>
      <c r="I127" s="292"/>
      <c r="J127" s="292"/>
      <c r="K127" s="292"/>
      <c r="L127" s="292"/>
      <c r="M127" s="292"/>
      <c r="N127" s="292"/>
      <c r="O127" s="292"/>
      <c r="P127" s="293"/>
      <c r="Q127" s="43"/>
    </row>
    <row r="128" spans="2:17" ht="20.100000000000001" customHeight="1"/>
    <row r="129" spans="2:17" ht="17.25" thickBot="1">
      <c r="B129" s="7" t="s">
        <v>190</v>
      </c>
      <c r="Q129" s="8"/>
    </row>
    <row r="130" spans="2:17">
      <c r="B130" s="301" t="s">
        <v>203</v>
      </c>
      <c r="C130" s="302"/>
      <c r="D130" s="302"/>
      <c r="E130" s="302"/>
      <c r="F130" s="302"/>
      <c r="G130" s="302"/>
      <c r="H130" s="302"/>
      <c r="I130" s="302"/>
      <c r="J130" s="302"/>
      <c r="K130" s="302"/>
      <c r="L130" s="53"/>
      <c r="M130" s="305"/>
      <c r="N130" s="305"/>
      <c r="O130" s="305"/>
      <c r="P130" s="305"/>
      <c r="Q130" s="306"/>
    </row>
    <row r="131" spans="2:17">
      <c r="B131" s="303"/>
      <c r="C131" s="304"/>
      <c r="D131" s="304"/>
      <c r="E131" s="304"/>
      <c r="F131" s="304"/>
      <c r="G131" s="304"/>
      <c r="H131" s="304"/>
      <c r="I131" s="304"/>
      <c r="J131" s="304"/>
      <c r="K131" s="304"/>
      <c r="L131" s="69" t="s">
        <v>204</v>
      </c>
      <c r="M131" s="69" t="s">
        <v>205</v>
      </c>
      <c r="N131" s="59" t="s">
        <v>201</v>
      </c>
      <c r="O131" s="59"/>
      <c r="P131" s="59"/>
      <c r="Q131" s="60"/>
    </row>
    <row r="132" spans="2:17">
      <c r="B132" s="70" t="s">
        <v>202</v>
      </c>
      <c r="C132" s="71"/>
      <c r="D132" s="71"/>
      <c r="E132" s="71"/>
      <c r="F132" s="71"/>
      <c r="G132" s="71"/>
      <c r="H132" s="71"/>
      <c r="I132" s="71"/>
      <c r="J132" s="71"/>
      <c r="K132" s="71"/>
      <c r="L132" s="51"/>
      <c r="M132" s="51"/>
      <c r="N132" s="67"/>
      <c r="O132" s="67"/>
      <c r="P132" s="67"/>
      <c r="Q132" s="68"/>
    </row>
    <row r="133" spans="2:17">
      <c r="B133" s="54" t="s">
        <v>191</v>
      </c>
      <c r="C133" s="55"/>
      <c r="D133" s="55"/>
      <c r="E133" s="55"/>
      <c r="F133" s="55"/>
      <c r="G133" s="55"/>
      <c r="H133" s="55"/>
      <c r="I133" s="55"/>
      <c r="J133" s="55"/>
      <c r="K133" s="55"/>
      <c r="L133" s="52"/>
      <c r="M133" s="52"/>
      <c r="N133" s="55"/>
      <c r="O133" s="55"/>
      <c r="P133" s="55"/>
      <c r="Q133" s="61"/>
    </row>
    <row r="134" spans="2:17">
      <c r="B134" s="54" t="s">
        <v>192</v>
      </c>
      <c r="C134" s="55"/>
      <c r="D134" s="55"/>
      <c r="E134" s="55"/>
      <c r="F134" s="55"/>
      <c r="G134" s="55"/>
      <c r="H134" s="55"/>
      <c r="I134" s="55"/>
      <c r="J134" s="55"/>
      <c r="K134" s="55"/>
      <c r="L134" s="52"/>
      <c r="M134" s="52"/>
      <c r="N134" s="55"/>
      <c r="O134" s="55"/>
      <c r="P134" s="55"/>
      <c r="Q134" s="61"/>
    </row>
    <row r="135" spans="2:17">
      <c r="B135" s="54" t="s">
        <v>193</v>
      </c>
      <c r="C135" s="55"/>
      <c r="D135" s="55"/>
      <c r="E135" s="55"/>
      <c r="F135" s="55"/>
      <c r="G135" s="55"/>
      <c r="H135" s="55"/>
      <c r="I135" s="55"/>
      <c r="J135" s="55"/>
      <c r="K135" s="55"/>
      <c r="L135" s="52"/>
      <c r="M135" s="52"/>
      <c r="N135" s="55"/>
      <c r="O135" s="55"/>
      <c r="P135" s="55"/>
      <c r="Q135" s="61"/>
    </row>
    <row r="136" spans="2:17">
      <c r="B136" s="54" t="s">
        <v>194</v>
      </c>
      <c r="C136" s="55"/>
      <c r="D136" s="55"/>
      <c r="E136" s="55"/>
      <c r="F136" s="55"/>
      <c r="G136" s="55"/>
      <c r="H136" s="55"/>
      <c r="I136" s="55"/>
      <c r="J136" s="55"/>
      <c r="K136" s="55"/>
      <c r="L136" s="52"/>
      <c r="M136" s="52"/>
      <c r="N136" s="55"/>
      <c r="O136" s="55"/>
      <c r="P136" s="55"/>
      <c r="Q136" s="61"/>
    </row>
    <row r="137" spans="2:17">
      <c r="B137" s="54" t="s">
        <v>195</v>
      </c>
      <c r="C137" s="55"/>
      <c r="D137" s="55"/>
      <c r="E137" s="55"/>
      <c r="F137" s="55"/>
      <c r="G137" s="55"/>
      <c r="H137" s="55"/>
      <c r="I137" s="55"/>
      <c r="J137" s="55"/>
      <c r="K137" s="55"/>
      <c r="L137" s="52"/>
      <c r="M137" s="52"/>
      <c r="N137" s="63"/>
      <c r="O137" s="63"/>
      <c r="P137" s="63"/>
      <c r="Q137" s="64"/>
    </row>
    <row r="138" spans="2:17">
      <c r="B138" s="54" t="s">
        <v>196</v>
      </c>
      <c r="C138" s="55"/>
      <c r="D138" s="55"/>
      <c r="E138" s="55"/>
      <c r="F138" s="55"/>
      <c r="G138" s="55"/>
      <c r="H138" s="55"/>
      <c r="I138" s="55"/>
      <c r="J138" s="55"/>
      <c r="K138" s="55"/>
      <c r="L138" s="52"/>
      <c r="M138" s="52"/>
      <c r="N138" s="55"/>
      <c r="O138" s="55"/>
      <c r="P138" s="55"/>
      <c r="Q138" s="61"/>
    </row>
    <row r="139" spans="2:17">
      <c r="B139" s="54" t="s">
        <v>197</v>
      </c>
      <c r="C139" s="55"/>
      <c r="D139" s="55"/>
      <c r="E139" s="55"/>
      <c r="F139" s="55"/>
      <c r="G139" s="55"/>
      <c r="H139" s="55"/>
      <c r="I139" s="55"/>
      <c r="J139" s="55"/>
      <c r="K139" s="55"/>
      <c r="L139" s="52"/>
      <c r="M139" s="52"/>
      <c r="N139" s="55"/>
      <c r="O139" s="55"/>
      <c r="P139" s="55"/>
      <c r="Q139" s="61"/>
    </row>
    <row r="140" spans="2:17">
      <c r="B140" s="54" t="s">
        <v>198</v>
      </c>
      <c r="C140" s="55"/>
      <c r="D140" s="55"/>
      <c r="E140" s="55"/>
      <c r="F140" s="55"/>
      <c r="G140" s="55"/>
      <c r="H140" s="55"/>
      <c r="I140" s="55"/>
      <c r="J140" s="55"/>
      <c r="K140" s="55"/>
      <c r="L140" s="52"/>
      <c r="M140" s="52"/>
      <c r="N140" s="63"/>
      <c r="O140" s="63"/>
      <c r="P140" s="63"/>
      <c r="Q140" s="64"/>
    </row>
    <row r="141" spans="2:17">
      <c r="B141" s="57" t="s">
        <v>199</v>
      </c>
      <c r="C141" s="58"/>
      <c r="D141" s="58"/>
      <c r="E141" s="58"/>
      <c r="F141" s="58"/>
      <c r="G141" s="58"/>
      <c r="H141" s="58"/>
      <c r="I141" s="58"/>
      <c r="J141" s="58"/>
      <c r="K141" s="58"/>
      <c r="L141" s="51"/>
      <c r="M141" s="51"/>
      <c r="N141" s="58"/>
      <c r="O141" s="58"/>
      <c r="P141" s="58"/>
      <c r="Q141" s="62"/>
    </row>
    <row r="142" spans="2:17" ht="19.5" thickBot="1">
      <c r="B142" s="49" t="s">
        <v>200</v>
      </c>
      <c r="C142" s="50"/>
      <c r="D142" s="50"/>
      <c r="E142" s="50"/>
      <c r="F142" s="50"/>
      <c r="G142" s="50"/>
      <c r="H142" s="50"/>
      <c r="I142" s="50"/>
      <c r="J142" s="50"/>
      <c r="K142" s="50"/>
      <c r="L142" s="56"/>
      <c r="M142" s="56"/>
      <c r="N142" s="65"/>
      <c r="O142" s="65"/>
      <c r="P142" s="65"/>
      <c r="Q142" s="66"/>
    </row>
  </sheetData>
  <mergeCells count="247">
    <mergeCell ref="B130:K131"/>
    <mergeCell ref="M130:Q130"/>
    <mergeCell ref="B122:P122"/>
    <mergeCell ref="B123:Q123"/>
    <mergeCell ref="B124:P124"/>
    <mergeCell ref="Q124:Q125"/>
    <mergeCell ref="B125:P125"/>
    <mergeCell ref="B126:Q126"/>
    <mergeCell ref="B118:Q118"/>
    <mergeCell ref="B121:Q121"/>
    <mergeCell ref="B109:C109"/>
    <mergeCell ref="D109:Q109"/>
    <mergeCell ref="B110:Q110"/>
    <mergeCell ref="B111:Q111"/>
    <mergeCell ref="B112:Q112"/>
    <mergeCell ref="B113:Q113"/>
    <mergeCell ref="B127:P127"/>
    <mergeCell ref="C107:E107"/>
    <mergeCell ref="F107:H107"/>
    <mergeCell ref="I107:K107"/>
    <mergeCell ref="L107:N107"/>
    <mergeCell ref="O107:Q107"/>
    <mergeCell ref="B114:Q114"/>
    <mergeCell ref="B116:C116"/>
    <mergeCell ref="D116:Q116"/>
    <mergeCell ref="B117:Q117"/>
    <mergeCell ref="C105:E105"/>
    <mergeCell ref="F105:H105"/>
    <mergeCell ref="I105:K105"/>
    <mergeCell ref="L105:N105"/>
    <mergeCell ref="O105:Q105"/>
    <mergeCell ref="C106:E106"/>
    <mergeCell ref="F106:H106"/>
    <mergeCell ref="I106:K106"/>
    <mergeCell ref="L106:N106"/>
    <mergeCell ref="O106:Q106"/>
    <mergeCell ref="S101:U101"/>
    <mergeCell ref="C102:E102"/>
    <mergeCell ref="F102:H102"/>
    <mergeCell ref="I102:K102"/>
    <mergeCell ref="L102:N102"/>
    <mergeCell ref="O102:Q102"/>
    <mergeCell ref="S102:U102"/>
    <mergeCell ref="C104:E104"/>
    <mergeCell ref="F104:H104"/>
    <mergeCell ref="I104:K104"/>
    <mergeCell ref="L104:N104"/>
    <mergeCell ref="O104:Q104"/>
    <mergeCell ref="S99:U99"/>
    <mergeCell ref="C100:E100"/>
    <mergeCell ref="F100:H100"/>
    <mergeCell ref="I100:K100"/>
    <mergeCell ref="L100:N100"/>
    <mergeCell ref="O100:Q100"/>
    <mergeCell ref="S100:U100"/>
    <mergeCell ref="B99:B107"/>
    <mergeCell ref="C99:E99"/>
    <mergeCell ref="F99:H99"/>
    <mergeCell ref="I99:K99"/>
    <mergeCell ref="L99:N99"/>
    <mergeCell ref="O99:Q99"/>
    <mergeCell ref="C101:E101"/>
    <mergeCell ref="F101:H101"/>
    <mergeCell ref="I101:K101"/>
    <mergeCell ref="L101:N101"/>
    <mergeCell ref="C103:E103"/>
    <mergeCell ref="F103:H103"/>
    <mergeCell ref="I103:K103"/>
    <mergeCell ref="L103:N103"/>
    <mergeCell ref="O103:Q103"/>
    <mergeCell ref="S103:U103"/>
    <mergeCell ref="O101:Q101"/>
    <mergeCell ref="C95:G95"/>
    <mergeCell ref="I95:Q95"/>
    <mergeCell ref="C96:G96"/>
    <mergeCell ref="I96:Q96"/>
    <mergeCell ref="C98:E98"/>
    <mergeCell ref="F98:H98"/>
    <mergeCell ref="I98:K98"/>
    <mergeCell ref="L98:N98"/>
    <mergeCell ref="O98:Q98"/>
    <mergeCell ref="C92:G92"/>
    <mergeCell ref="I92:Q92"/>
    <mergeCell ref="C93:G93"/>
    <mergeCell ref="I93:Q93"/>
    <mergeCell ref="C94:G94"/>
    <mergeCell ref="I94:Q94"/>
    <mergeCell ref="B86:Q86"/>
    <mergeCell ref="B88:C88"/>
    <mergeCell ref="D88:Q88"/>
    <mergeCell ref="B90:Q90"/>
    <mergeCell ref="C91:G91"/>
    <mergeCell ref="I91:Q91"/>
    <mergeCell ref="B89:E89"/>
    <mergeCell ref="F89:I89"/>
    <mergeCell ref="K89:N89"/>
    <mergeCell ref="O89:Q89"/>
    <mergeCell ref="B81:Q81"/>
    <mergeCell ref="B82:Q82"/>
    <mergeCell ref="B83:Q83"/>
    <mergeCell ref="B84:H84"/>
    <mergeCell ref="I84:Q84"/>
    <mergeCell ref="B85:Q85"/>
    <mergeCell ref="B76:E76"/>
    <mergeCell ref="G76:J76"/>
    <mergeCell ref="L76:O76"/>
    <mergeCell ref="B77:O77"/>
    <mergeCell ref="B78:O78"/>
    <mergeCell ref="B80:C80"/>
    <mergeCell ref="D80:Q80"/>
    <mergeCell ref="B73:F73"/>
    <mergeCell ref="G73:Q73"/>
    <mergeCell ref="B74:F74"/>
    <mergeCell ref="G74:Q74"/>
    <mergeCell ref="B75:E75"/>
    <mergeCell ref="G75:J75"/>
    <mergeCell ref="L75:O75"/>
    <mergeCell ref="B68:Q68"/>
    <mergeCell ref="B69:F69"/>
    <mergeCell ref="G69:Q69"/>
    <mergeCell ref="B70:F70"/>
    <mergeCell ref="G70:Q70"/>
    <mergeCell ref="B71:F72"/>
    <mergeCell ref="K71:Q71"/>
    <mergeCell ref="G72:Q72"/>
    <mergeCell ref="B63:C63"/>
    <mergeCell ref="D63:Q63"/>
    <mergeCell ref="B64:Q64"/>
    <mergeCell ref="B65:Q65"/>
    <mergeCell ref="B67:C67"/>
    <mergeCell ref="D67:Q67"/>
    <mergeCell ref="B60:E60"/>
    <mergeCell ref="F60:K60"/>
    <mergeCell ref="L60:O60"/>
    <mergeCell ref="P60:Q60"/>
    <mergeCell ref="B61:K61"/>
    <mergeCell ref="L61:O61"/>
    <mergeCell ref="P61:Q61"/>
    <mergeCell ref="B58:E58"/>
    <mergeCell ref="F58:K58"/>
    <mergeCell ref="L58:O58"/>
    <mergeCell ref="P58:Q58"/>
    <mergeCell ref="B59:E59"/>
    <mergeCell ref="F59:K59"/>
    <mergeCell ref="L59:O59"/>
    <mergeCell ref="P59:Q59"/>
    <mergeCell ref="B56:E56"/>
    <mergeCell ref="F56:K56"/>
    <mergeCell ref="L56:O56"/>
    <mergeCell ref="P56:Q56"/>
    <mergeCell ref="B57:E57"/>
    <mergeCell ref="F57:K57"/>
    <mergeCell ref="L57:O57"/>
    <mergeCell ref="P57:Q57"/>
    <mergeCell ref="B54:E54"/>
    <mergeCell ref="F54:K54"/>
    <mergeCell ref="L54:O54"/>
    <mergeCell ref="P54:Q54"/>
    <mergeCell ref="B55:E55"/>
    <mergeCell ref="F55:K55"/>
    <mergeCell ref="L55:O55"/>
    <mergeCell ref="P55:Q55"/>
    <mergeCell ref="B50:G50"/>
    <mergeCell ref="H50:Q50"/>
    <mergeCell ref="B51:G51"/>
    <mergeCell ref="B52:Q52"/>
    <mergeCell ref="B53:E53"/>
    <mergeCell ref="F53:K53"/>
    <mergeCell ref="L53:O53"/>
    <mergeCell ref="P53:Q53"/>
    <mergeCell ref="B44:Q44"/>
    <mergeCell ref="B45:Q45"/>
    <mergeCell ref="B47:C47"/>
    <mergeCell ref="D47:Q47"/>
    <mergeCell ref="B48:Q48"/>
    <mergeCell ref="B49:Q49"/>
    <mergeCell ref="B38:Q38"/>
    <mergeCell ref="B39:Q39"/>
    <mergeCell ref="B40:Q40"/>
    <mergeCell ref="B41:Q41"/>
    <mergeCell ref="B43:C43"/>
    <mergeCell ref="D43:Q43"/>
    <mergeCell ref="B32:Q32"/>
    <mergeCell ref="B33:Q33"/>
    <mergeCell ref="B34:Q34"/>
    <mergeCell ref="B35:Q35"/>
    <mergeCell ref="B36:Q36"/>
    <mergeCell ref="B37:Q37"/>
    <mergeCell ref="B30:E31"/>
    <mergeCell ref="F30:G30"/>
    <mergeCell ref="I30:J30"/>
    <mergeCell ref="L30:M30"/>
    <mergeCell ref="O30:P31"/>
    <mergeCell ref="Q30:Q31"/>
    <mergeCell ref="F31:G31"/>
    <mergeCell ref="I31:J31"/>
    <mergeCell ref="L31:M31"/>
    <mergeCell ref="B28:E29"/>
    <mergeCell ref="F28:G28"/>
    <mergeCell ref="F29:G29"/>
    <mergeCell ref="H29:Q29"/>
    <mergeCell ref="B24:E24"/>
    <mergeCell ref="F24:H24"/>
    <mergeCell ref="J24:L24"/>
    <mergeCell ref="N24:P24"/>
    <mergeCell ref="B27:C27"/>
    <mergeCell ref="D27:Q27"/>
    <mergeCell ref="J28:K28"/>
    <mergeCell ref="N28:O28"/>
    <mergeCell ref="B23:E23"/>
    <mergeCell ref="F23:H23"/>
    <mergeCell ref="I23:L23"/>
    <mergeCell ref="M23:N23"/>
    <mergeCell ref="O23:Q23"/>
    <mergeCell ref="B20:E20"/>
    <mergeCell ref="G20:M20"/>
    <mergeCell ref="O20:Q20"/>
    <mergeCell ref="B21:E22"/>
    <mergeCell ref="G21:K21"/>
    <mergeCell ref="M21:Q21"/>
    <mergeCell ref="G22:K22"/>
    <mergeCell ref="M22:Q22"/>
    <mergeCell ref="B14:E14"/>
    <mergeCell ref="F14:Q14"/>
    <mergeCell ref="B15:E15"/>
    <mergeCell ref="F15:Q15"/>
    <mergeCell ref="B16:E17"/>
    <mergeCell ref="G16:K16"/>
    <mergeCell ref="M16:Q16"/>
    <mergeCell ref="G17:K17"/>
    <mergeCell ref="M17:Q17"/>
    <mergeCell ref="B10:E13"/>
    <mergeCell ref="G10:K10"/>
    <mergeCell ref="M10:Q10"/>
    <mergeCell ref="G11:K11"/>
    <mergeCell ref="M11:Q11"/>
    <mergeCell ref="F12:F13"/>
    <mergeCell ref="K12:Q12"/>
    <mergeCell ref="G13:Q13"/>
    <mergeCell ref="B1:Q1"/>
    <mergeCell ref="B4:Q4"/>
    <mergeCell ref="B8:E8"/>
    <mergeCell ref="G8:M8"/>
    <mergeCell ref="O8:Q8"/>
    <mergeCell ref="B9:E9"/>
    <mergeCell ref="G9:K9"/>
    <mergeCell ref="M9:Q9"/>
  </mergeCells>
  <phoneticPr fontId="2"/>
  <conditionalFormatting sqref="P61">
    <cfRule type="cellIs" dxfId="0" priority="1" operator="greaterThan">
      <formula>90</formula>
    </cfRule>
  </conditionalFormatting>
  <dataValidations count="10">
    <dataValidation type="list" allowBlank="1" showInputMessage="1" showErrorMessage="1" sqref="P77" xr:uid="{174A0400-0BD8-4191-BAEA-7C64CBA14C82}">
      <formula1>"済,未"</formula1>
    </dataValidation>
    <dataValidation type="list" allowBlank="1" showInputMessage="1" sqref="K76" xr:uid="{66D8DB23-DA69-4821-90BE-8BE8F7E6FB1E}">
      <formula1>"固定席,フリーアドレス,貸与なし,その他"</formula1>
    </dataValidation>
    <dataValidation type="list" allowBlank="1" showInputMessage="1" showErrorMessage="1" sqref="H92:H96" xr:uid="{51E1C6BA-1809-4D92-BA4E-F4072976CCFF}">
      <formula1>"実施中,1年以内に予定"</formula1>
    </dataValidation>
    <dataValidation type="list" allowBlank="1" showInputMessage="1" showErrorMessage="1" sqref="B92:B96" xr:uid="{474D0669-097A-4EDA-8810-ECA341E673F3}">
      <formula1>"観点1,観点2,観点3,観点4,観点5,該当なし"</formula1>
    </dataValidation>
    <dataValidation type="list" allowBlank="1" showInputMessage="1" showErrorMessage="1" sqref="C92:G96" xr:uid="{9EFCF4E8-C3D6-4AC3-948E-B9191DFD62E3}">
      <formula1>INDIRECT(B92)</formula1>
    </dataValidation>
    <dataValidation type="list" allowBlank="1" showInputMessage="1" showErrorMessage="1" sqref="I84" xr:uid="{E0D3223A-3BA2-4EA3-98A8-05B33C2F29B7}">
      <formula1>"支援結果を事例としてとりまとめ、公表することに同意します,"</formula1>
    </dataValidation>
    <dataValidation type="list" allowBlank="1" showInputMessage="1" showErrorMessage="1" sqref="M23:N23" xr:uid="{E67DDAC5-BCD0-437A-BEA2-BD3A390FD9C3}">
      <formula1>"基礎研究ステージ,研究開発ステージ,社会実装ステージ"</formula1>
    </dataValidation>
    <dataValidation type="list" allowBlank="1" showInputMessage="1" showErrorMessage="1" sqref="F23:H23" xr:uid="{D18BA82C-97AA-4427-A115-E5E7D337F4D2}">
      <formula1>"基礎研究ステージ,研究開発ステージ,社会実装ステージ,複数のステージの複合"</formula1>
    </dataValidation>
    <dataValidation type="list" allowBlank="1" showInputMessage="1" showErrorMessage="1" sqref="F75:F76 K75 P75:P76 P78" xr:uid="{999C86A8-6E9D-44CB-B173-6AE816EF5B6E}">
      <formula1>"可,否"</formula1>
    </dataValidation>
    <dataValidation type="list" allowBlank="1" showInputMessage="1" showErrorMessage="1" sqref="Q122 Q127 Q124 L132:M142" xr:uid="{D84B1F3A-4D77-4EF6-803E-6D1F2EFB1221}">
      <formula1>"✓"</formula1>
    </dataValidation>
  </dataValidations>
  <hyperlinks>
    <hyperlink ref="B125" r:id="rId1" xr:uid="{1422D64A-541F-41CB-A6D4-C40A829743E2}"/>
    <hyperlink ref="B83:O83" r:id="rId2" display="知的財産プロデューサー支援事例集（令和5(2023)年度）" xr:uid="{5296E276-1D3C-421B-8226-2651E40E25DF}"/>
    <hyperlink ref="B83:Q83" r:id="rId3" location="anchor9" display="（参考）知財戦略プロデューサー支援事例集（令和7年（2025）年度）" xr:uid="{079AE3C9-9EC0-458D-A66A-2B6FFB324324}"/>
    <hyperlink ref="B112:Q112" r:id="rId4" display="（参考）第7期科学技術・イノベーション基本計画について" xr:uid="{85D51FED-9A27-4778-8044-2F9048887134}"/>
  </hyperlinks>
  <pageMargins left="0.7" right="0.7" top="0.75" bottom="0.75" header="0.3" footer="0.3"/>
  <pageSetup paperSize="9" scale="49" orientation="portrait" horizontalDpi="300" verticalDpi="300" r:id="rId5"/>
  <rowBreaks count="3" manualBreakCount="3">
    <brk id="35" max="16" man="1"/>
    <brk id="61" max="16" man="1"/>
    <brk id="96" max="16" man="1"/>
  </rowBreaks>
  <colBreaks count="1" manualBreakCount="1">
    <brk id="17" max="1048575" man="1"/>
  </colBreaks>
  <drawing r:id="rId6"/>
  <legacyDrawing r:id="rId7"/>
  <mc:AlternateContent xmlns:mc="http://schemas.openxmlformats.org/markup-compatibility/2006">
    <mc:Choice Requires="x14">
      <controls>
        <mc:AlternateContent xmlns:mc="http://schemas.openxmlformats.org/markup-compatibility/2006">
          <mc:Choice Requires="x14">
            <control shapeId="4097" r:id="rId8" name="Check Box 1">
              <controlPr defaultSize="0" autoFill="0" autoLine="0" autoPict="0">
                <anchor moveWithCells="1">
                  <from>
                    <xdr:col>1</xdr:col>
                    <xdr:colOff>85725</xdr:colOff>
                    <xdr:row>110</xdr:row>
                    <xdr:rowOff>38100</xdr:rowOff>
                  </from>
                  <to>
                    <xdr:col>2</xdr:col>
                    <xdr:colOff>571500</xdr:colOff>
                    <xdr:row>111</xdr:row>
                    <xdr:rowOff>0</xdr:rowOff>
                  </to>
                </anchor>
              </controlPr>
            </control>
          </mc:Choice>
        </mc:AlternateContent>
        <mc:AlternateContent xmlns:mc="http://schemas.openxmlformats.org/markup-compatibility/2006">
          <mc:Choice Requires="x14">
            <control shapeId="4098" r:id="rId9" name="Check Box 2">
              <controlPr defaultSize="0" autoFill="0" autoLine="0" autoPict="0">
                <anchor moveWithCells="1">
                  <from>
                    <xdr:col>2</xdr:col>
                    <xdr:colOff>590550</xdr:colOff>
                    <xdr:row>110</xdr:row>
                    <xdr:rowOff>47625</xdr:rowOff>
                  </from>
                  <to>
                    <xdr:col>3</xdr:col>
                    <xdr:colOff>438150</xdr:colOff>
                    <xdr:row>111</xdr:row>
                    <xdr:rowOff>9525</xdr:rowOff>
                  </to>
                </anchor>
              </controlPr>
            </control>
          </mc:Choice>
        </mc:AlternateContent>
        <mc:AlternateContent xmlns:mc="http://schemas.openxmlformats.org/markup-compatibility/2006">
          <mc:Choice Requires="x14">
            <control shapeId="4099" r:id="rId10" name="Check Box 3">
              <controlPr defaultSize="0" autoFill="0" autoLine="0" autoPict="0">
                <anchor moveWithCells="1">
                  <from>
                    <xdr:col>3</xdr:col>
                    <xdr:colOff>619125</xdr:colOff>
                    <xdr:row>110</xdr:row>
                    <xdr:rowOff>47625</xdr:rowOff>
                  </from>
                  <to>
                    <xdr:col>5</xdr:col>
                    <xdr:colOff>266700</xdr:colOff>
                    <xdr:row>111</xdr:row>
                    <xdr:rowOff>9525</xdr:rowOff>
                  </to>
                </anchor>
              </controlPr>
            </control>
          </mc:Choice>
        </mc:AlternateContent>
        <mc:AlternateContent xmlns:mc="http://schemas.openxmlformats.org/markup-compatibility/2006">
          <mc:Choice Requires="x14">
            <control shapeId="4100" r:id="rId11" name="Check Box 4">
              <controlPr defaultSize="0" autoFill="0" autoLine="0" autoPict="0">
                <anchor moveWithCells="1">
                  <from>
                    <xdr:col>5</xdr:col>
                    <xdr:colOff>438150</xdr:colOff>
                    <xdr:row>110</xdr:row>
                    <xdr:rowOff>47625</xdr:rowOff>
                  </from>
                  <to>
                    <xdr:col>7</xdr:col>
                    <xdr:colOff>104775</xdr:colOff>
                    <xdr:row>111</xdr:row>
                    <xdr:rowOff>9525</xdr:rowOff>
                  </to>
                </anchor>
              </controlPr>
            </control>
          </mc:Choice>
        </mc:AlternateContent>
        <mc:AlternateContent xmlns:mc="http://schemas.openxmlformats.org/markup-compatibility/2006">
          <mc:Choice Requires="x14">
            <control shapeId="4101" r:id="rId12" name="Check Box 5">
              <controlPr defaultSize="0" autoFill="0" autoLine="0" autoPict="0">
                <anchor moveWithCells="1">
                  <from>
                    <xdr:col>7</xdr:col>
                    <xdr:colOff>276225</xdr:colOff>
                    <xdr:row>110</xdr:row>
                    <xdr:rowOff>38100</xdr:rowOff>
                  </from>
                  <to>
                    <xdr:col>8</xdr:col>
                    <xdr:colOff>685800</xdr:colOff>
                    <xdr:row>111</xdr:row>
                    <xdr:rowOff>0</xdr:rowOff>
                  </to>
                </anchor>
              </controlPr>
            </control>
          </mc:Choice>
        </mc:AlternateContent>
        <mc:AlternateContent xmlns:mc="http://schemas.openxmlformats.org/markup-compatibility/2006">
          <mc:Choice Requires="x14">
            <control shapeId="4102" r:id="rId13" name="Check Box 6">
              <controlPr defaultSize="0" autoFill="0" autoLine="0" autoPict="0">
                <anchor moveWithCells="1">
                  <from>
                    <xdr:col>9</xdr:col>
                    <xdr:colOff>219075</xdr:colOff>
                    <xdr:row>110</xdr:row>
                    <xdr:rowOff>57150</xdr:rowOff>
                  </from>
                  <to>
                    <xdr:col>10</xdr:col>
                    <xdr:colOff>628650</xdr:colOff>
                    <xdr:row>111</xdr:row>
                    <xdr:rowOff>9525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EBC0ED76-6535-43DA-8424-A0A9D3C66512}">
          <x14:formula1>
            <xm:f>非表示予定!$N$1:$N$11</xm:f>
          </x14:formula1>
          <xm:sqref>I24 M24 Q24</xm:sqref>
        </x14:dataValidation>
        <x14:dataValidation type="list" allowBlank="1" showInputMessage="1" showErrorMessage="1" xr:uid="{AE018646-23AD-4E85-91EE-9E9145E228D4}">
          <x14:formula1>
            <xm:f>非表示予定!$I$1:$I$12</xm:f>
          </x14:formula1>
          <xm:sqref>B54:E60</xm:sqref>
        </x14:dataValidation>
        <x14:dataValidation type="list" allowBlank="1" showInputMessage="1" showErrorMessage="1" xr:uid="{2A2E3DE6-931E-4D72-A2CC-708C336DE4DF}">
          <x14:formula1>
            <xm:f>非表示予定!$B$1:$B$9</xm:f>
          </x14:formula1>
          <xm:sqref>P54:Q60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D98F2-21E7-417C-B43A-83C603A7FBC9}">
  <dimension ref="A1:AM18"/>
  <sheetViews>
    <sheetView topLeftCell="N1" workbookViewId="0">
      <selection activeCell="T14" sqref="T14"/>
    </sheetView>
  </sheetViews>
  <sheetFormatPr defaultRowHeight="18.75"/>
  <sheetData>
    <row r="1" spans="1:39">
      <c r="A1" t="s">
        <v>22</v>
      </c>
      <c r="B1">
        <v>10</v>
      </c>
      <c r="C1" t="s">
        <v>18</v>
      </c>
      <c r="I1" t="s">
        <v>22</v>
      </c>
      <c r="N1" t="s">
        <v>116</v>
      </c>
    </row>
    <row r="2" spans="1:39">
      <c r="A2" t="s">
        <v>32</v>
      </c>
      <c r="B2">
        <v>20</v>
      </c>
      <c r="C2" t="s">
        <v>19</v>
      </c>
      <c r="I2" t="s">
        <v>32</v>
      </c>
      <c r="N2" t="s">
        <v>117</v>
      </c>
    </row>
    <row r="3" spans="1:39">
      <c r="A3" t="s">
        <v>23</v>
      </c>
      <c r="B3">
        <v>30</v>
      </c>
      <c r="C3" t="s">
        <v>20</v>
      </c>
      <c r="I3" t="s">
        <v>23</v>
      </c>
      <c r="N3" t="s">
        <v>118</v>
      </c>
    </row>
    <row r="4" spans="1:39">
      <c r="A4" t="s">
        <v>24</v>
      </c>
      <c r="B4">
        <v>40</v>
      </c>
      <c r="I4" t="s">
        <v>24</v>
      </c>
      <c r="N4" t="s">
        <v>119</v>
      </c>
    </row>
    <row r="5" spans="1:39">
      <c r="A5" t="s">
        <v>25</v>
      </c>
      <c r="B5">
        <v>50</v>
      </c>
      <c r="I5" t="s">
        <v>25</v>
      </c>
      <c r="N5" t="s">
        <v>120</v>
      </c>
    </row>
    <row r="6" spans="1:39">
      <c r="A6" t="s">
        <v>26</v>
      </c>
      <c r="B6">
        <v>60</v>
      </c>
      <c r="I6" t="s">
        <v>26</v>
      </c>
      <c r="N6" t="s">
        <v>121</v>
      </c>
    </row>
    <row r="7" spans="1:39">
      <c r="A7" t="s">
        <v>27</v>
      </c>
      <c r="B7">
        <v>70</v>
      </c>
      <c r="I7" t="s">
        <v>27</v>
      </c>
      <c r="N7" t="s">
        <v>122</v>
      </c>
    </row>
    <row r="8" spans="1:39">
      <c r="A8" t="s">
        <v>28</v>
      </c>
      <c r="B8">
        <v>80</v>
      </c>
      <c r="I8" t="s">
        <v>28</v>
      </c>
      <c r="N8" t="s">
        <v>123</v>
      </c>
    </row>
    <row r="9" spans="1:39">
      <c r="A9" t="s">
        <v>29</v>
      </c>
      <c r="B9">
        <v>90</v>
      </c>
      <c r="I9" t="s">
        <v>29</v>
      </c>
      <c r="N9" t="s">
        <v>124</v>
      </c>
    </row>
    <row r="10" spans="1:39">
      <c r="A10" t="s">
        <v>30</v>
      </c>
      <c r="I10" t="s">
        <v>64</v>
      </c>
    </row>
    <row r="11" spans="1:39">
      <c r="A11" t="s">
        <v>31</v>
      </c>
      <c r="I11" t="s">
        <v>233</v>
      </c>
    </row>
    <row r="12" spans="1:39">
      <c r="I12" t="s">
        <v>63</v>
      </c>
    </row>
    <row r="14" spans="1:39" s="88" customFormat="1" ht="18" customHeight="1">
      <c r="A14" s="78"/>
      <c r="B14" s="79">
        <f>申請書_スキーム２!G8</f>
        <v>0</v>
      </c>
      <c r="C14" s="79">
        <f>申請書_スキーム２!G20</f>
        <v>0</v>
      </c>
      <c r="D14" s="79"/>
      <c r="E14" s="80"/>
      <c r="F14" s="81"/>
      <c r="G14" s="78">
        <f>申請書_スキーム２!P61</f>
        <v>50</v>
      </c>
      <c r="H14" s="78"/>
      <c r="I14" s="81"/>
      <c r="J14" s="82"/>
      <c r="K14" s="82"/>
      <c r="L14" s="82"/>
      <c r="M14" s="82"/>
      <c r="N14" s="82"/>
      <c r="O14" s="82"/>
      <c r="P14" s="82"/>
      <c r="Q14" s="82"/>
      <c r="R14" s="82"/>
      <c r="S14" s="82"/>
      <c r="T14" s="83" t="str">
        <f>申請書_スキーム２!H50</f>
        <v>II.のプロジェクト名を複写してください。プロジェクト名は同じであってもフェーズ・ステージが異なる場合（例えば、第I期/第II期、探索研究/本格研究、育成型/本格型など）には、その説明を追記してください。</v>
      </c>
      <c r="U14" s="84">
        <f>申請書_スキーム２!H28</f>
        <v>0</v>
      </c>
      <c r="V14" s="84">
        <f>申請書_スキーム２!L28</f>
        <v>0</v>
      </c>
      <c r="W14" s="84">
        <f>申請書_スキーム２!P28</f>
        <v>0</v>
      </c>
      <c r="X14" s="85">
        <f>申請書_スキーム２!Q30</f>
        <v>0</v>
      </c>
      <c r="Y14" s="86">
        <f>申請書_スキーム２!H30</f>
        <v>0</v>
      </c>
      <c r="Z14" s="86">
        <f>申請書_スキーム２!K30</f>
        <v>0</v>
      </c>
      <c r="AA14" s="86">
        <f>申請書_スキーム２!N30</f>
        <v>0</v>
      </c>
      <c r="AB14" s="86">
        <f>申請書_スキーム２!H31</f>
        <v>0</v>
      </c>
      <c r="AC14" s="86">
        <f>申請書_スキーム２!K31</f>
        <v>0</v>
      </c>
      <c r="AD14" s="86">
        <f>申請書_スキーム２!N31</f>
        <v>0</v>
      </c>
      <c r="AE14" s="78" t="str">
        <f>申請書_スキーム２!F89&amp;"～"&amp;申請書_スキーム２!K89</f>
        <v>２０XX年X月X日～２０YY年Y月Y日</v>
      </c>
      <c r="AF14" s="78">
        <f>IF(申請書_スキーム２!F23="複数のステージの複合",申請書_スキーム２!M23,申請書_スキーム２!F23)</f>
        <v>0</v>
      </c>
      <c r="AG14" s="78">
        <f>IF(申請書_スキーム２!F23="複数のステージの複合",申請書_スキーム２!M23,申請書_スキーム２!F23)</f>
        <v>0</v>
      </c>
      <c r="AH14" s="78">
        <f>IF(申請書_スキーム２!F23="複数のステージの複合",申請書_スキーム２!M23,申請書_スキーム２!F23)</f>
        <v>0</v>
      </c>
      <c r="AI14" s="78" t="str">
        <f>IF(申請書_スキーム２!M23="","","〇")</f>
        <v/>
      </c>
      <c r="AJ14" s="78">
        <f>申請書_スキーム２!I24</f>
        <v>0</v>
      </c>
      <c r="AK14" s="78">
        <f>申請書_スキーム２!M24</f>
        <v>0</v>
      </c>
      <c r="AL14" s="78">
        <f>申請書_スキーム２!Q24</f>
        <v>0</v>
      </c>
      <c r="AM14" s="87"/>
    </row>
    <row r="18" spans="2:8" ht="21.75" customHeight="1">
      <c r="B18" s="89" t="str">
        <f>IF(COUNTIF(申請書_スキーム２!B54:E60,I11) &gt;= 1, "〇", "")</f>
        <v>〇</v>
      </c>
      <c r="C18" s="89"/>
      <c r="D18" s="89" t="str">
        <f>申請書_スキーム２!G70</f>
        <v xml:space="preserve">・知財PDに必要な範囲での権限として、プロジェクトマネージャーの補佐役であることがFAおよび国プロメンバー内で認識できる役職としてどのような肩書が用意できるか記載してください。
〔例〕客員教授、特任教授、客員研究員等。
ただし、知財戦略プロデューサーの名称は、原則、使用しないようにお願いします。また、旧事業での知的財産プロデューサー・産学連携アドバイザー・知財戦略デザイナーといった類似の名称も混同を避けるため控えてください。
</v>
      </c>
      <c r="E18" s="89" t="str">
        <f>申請書_スキーム２!G70</f>
        <v xml:space="preserve">・知財PDに必要な範囲での権限として、プロジェクトマネージャーの補佐役であることがFAおよび国プロメンバー内で認識できる役職としてどのような肩書が用意できるか記載してください。
〔例〕客員教授、特任教授、客員研究員等。
ただし、知財戦略プロデューサーの名称は、原則、使用しないようにお願いします。また、旧事業での知的財産プロデューサー・産学連携アドバイザー・知財戦略デザイナーといった類似の名称も混同を避けるため控えてください。
</v>
      </c>
      <c r="F18" s="89" t="str">
        <f>IF(申請書_スキーム２!I84&lt;&gt;"","〇","×")</f>
        <v>×</v>
      </c>
      <c r="G18" s="89"/>
      <c r="H18" s="89" t="str">
        <f>申請書_スキーム２!B118</f>
        <v>・例えば、FAに派遣することの必要性について、知的財産推進計画や知財活用アクションプラン、国の審議会資料等の国の政策に記載がある場合や関係省庁からの推薦がある場合には、別添として添付してください（様式不問）。</v>
      </c>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CB2B1-5D0C-45CC-B04B-E2D71B8D6707}">
  <dimension ref="A1:J28"/>
  <sheetViews>
    <sheetView zoomScale="130" zoomScaleNormal="130" workbookViewId="0">
      <selection activeCell="D24" sqref="D24"/>
    </sheetView>
  </sheetViews>
  <sheetFormatPr defaultColWidth="9" defaultRowHeight="18"/>
  <cols>
    <col min="1" max="1" width="6.25" style="21" customWidth="1"/>
    <col min="2" max="9" width="9" style="21"/>
    <col min="10" max="10" width="19.5" style="21" customWidth="1"/>
    <col min="11" max="16384" width="9" style="21"/>
  </cols>
  <sheetData>
    <row r="1" spans="1:10" ht="28.5" customHeight="1">
      <c r="A1" s="21" t="s">
        <v>111</v>
      </c>
    </row>
    <row r="2" spans="1:10" ht="24.75" customHeight="1">
      <c r="A2" s="22" t="s">
        <v>115</v>
      </c>
    </row>
    <row r="4" spans="1:10">
      <c r="D4" s="21" t="s">
        <v>112</v>
      </c>
    </row>
    <row r="9" spans="1:10">
      <c r="D9" s="21" t="s">
        <v>113</v>
      </c>
    </row>
    <row r="14" spans="1:10">
      <c r="D14" s="23" t="s">
        <v>114</v>
      </c>
      <c r="J14" s="24"/>
    </row>
    <row r="25" spans="5:10" ht="19.5">
      <c r="E25" s="25"/>
      <c r="J25" s="321"/>
    </row>
    <row r="26" spans="5:10" ht="19.5">
      <c r="E26" s="25"/>
      <c r="J26" s="321"/>
    </row>
    <row r="27" spans="5:10" ht="19.5">
      <c r="E27" s="25"/>
      <c r="J27" s="321"/>
    </row>
    <row r="28" spans="5:10" ht="19.5">
      <c r="E28" s="25"/>
      <c r="J28" s="321"/>
    </row>
  </sheetData>
  <mergeCells count="1">
    <mergeCell ref="J25:J28"/>
  </mergeCells>
  <phoneticPr fontId="2"/>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6</vt:i4>
      </vt:variant>
    </vt:vector>
  </HeadingPairs>
  <TitlesOfParts>
    <vt:vector size="9" baseType="lpstr">
      <vt:lpstr>申請書_スキーム２</vt:lpstr>
      <vt:lpstr>非表示予定</vt:lpstr>
      <vt:lpstr>(参考) スキーム２ 申請時のイメージ </vt:lpstr>
      <vt:lpstr>申請書_スキーム２!Print_Area</vt:lpstr>
      <vt:lpstr>申請書_スキーム２!観点1</vt:lpstr>
      <vt:lpstr>申請書_スキーム２!観点2</vt:lpstr>
      <vt:lpstr>申請書_スキーム２!観点3</vt:lpstr>
      <vt:lpstr>申請書_スキーム２!観点4</vt:lpstr>
      <vt:lpstr>申請書_スキーム２!観点5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2024-06-14T04:25:07Z</dcterms:created>
  <dcterms:modified xsi:type="dcterms:W3CDTF">2026-06-16T10:28:10Z</dcterms:modified>
</cp:coreProperties>
</file>